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 1" sheetId="1" state="visible" r:id="rId1"/>
    <sheet name="ФОРМА 2" sheetId="2" state="visible" r:id="rId2"/>
  </sheets>
  <definedNames>
    <definedName name="_xlnm._FilterDatabase" localSheetId="0" hidden="1">'ФОРМА 1'!$A$12:$O$81</definedName>
    <definedName name="_xlnm.Print_Area" localSheetId="0" hidden="0">'ФОРМА 1'!$A$1:$O$88</definedName>
    <definedName name="_xlnm._FilterDatabase" localSheetId="1" hidden="1">'ФОРМА 2'!$A$10:$AG$79</definedName>
    <definedName name="_xlnm.Print_Area" localSheetId="1">'ФОРМА 2'!$A$1:$AE$88</definedName>
    <definedName name="_xlnm._FilterDatabase" localSheetId="0" hidden="1">'ФОРМА 1'!$A$12:$O$81</definedName>
    <definedName name="_xlnm._FilterDatabase" localSheetId="1" hidden="1">'ФОРМА 2'!$A$10:$AG$79</definedName>
  </definedNames>
  <calcPr fullPrecision="0"/>
</workbook>
</file>

<file path=xl/sharedStrings.xml><?xml version="1.0" encoding="utf-8"?>
<sst xmlns="http://schemas.openxmlformats.org/spreadsheetml/2006/main" count="153" uniqueCount="153">
  <si>
    <t xml:space="preserve">Приложение                                                                             к  постановлению  администрации                                                                                                                                        Печенгского муниципального округа                                                                      от 04.05.2026 № 665</t>
  </si>
  <si>
    <t xml:space="preserve">«Приложение                                                                            к постановлению администрации 
Печенгского муниципального округа 
от 24.03.2025 № 453  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</si>
  <si>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2026-2028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</si>
  <si>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</si>
  <si>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</si>
  <si>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</si>
  <si>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</si>
  <si>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</si>
  <si>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</si>
  <si>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</si>
  <si>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</si>
  <si>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</si>
  <si>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</si>
  <si>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</si>
  <si>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</si>
  <si>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</si>
  <si>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</si>
  <si>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</si>
  <si>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</si>
  <si>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</si>
  <si>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</si>
  <si>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</si>
  <si>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</si>
  <si>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</si>
  <si>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</si>
  <si>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</si>
  <si>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2026-2028 годы:</t>
  </si>
  <si>
    <t>Х</t>
  </si>
  <si>
    <t xml:space="preserve">Итого по Печенгскому муниципальному округу на 2026 год:</t>
  </si>
  <si>
    <t xml:space="preserve">г. Заполярный, ул. Бабикова, д. 3</t>
  </si>
  <si>
    <t>-</t>
  </si>
  <si>
    <t>РО</t>
  </si>
  <si>
    <t xml:space="preserve">с мягким наплавляемым покрытием</t>
  </si>
  <si>
    <t>блочный</t>
  </si>
  <si>
    <t xml:space="preserve">г. Заполярный, ул. Бабикова, д. 5</t>
  </si>
  <si>
    <t xml:space="preserve">г. Заполярный, ул. Бабикова, д. 6</t>
  </si>
  <si>
    <t xml:space="preserve">г. Заполярный, ул. Ленина, д. 9</t>
  </si>
  <si>
    <t xml:space="preserve">г. Заполярный, ул. Мира, д. 3</t>
  </si>
  <si>
    <t>панель</t>
  </si>
  <si>
    <t xml:space="preserve">г. Заполярный, ул. Сафонова, д. 1</t>
  </si>
  <si>
    <t xml:space="preserve">г. Заполярный, ул. Юбилейная, д. 20</t>
  </si>
  <si>
    <t xml:space="preserve">нп. Луостари, ул. Верхняя, д. 1</t>
  </si>
  <si>
    <t>кирпич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</si>
  <si>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</si>
  <si>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</si>
  <si>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</si>
  <si>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</si>
  <si>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Луостари, ул. Нижняя, д. 2</t>
  </si>
  <si>
    <t>скатная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</si>
  <si>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</si>
  <si>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</si>
  <si>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5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</si>
  <si>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</si>
  <si>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</si>
  <si>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</si>
  <si>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</si>
  <si>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</si>
  <si>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</si>
  <si>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</si>
  <si>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</si>
  <si>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пгт. Никель, ул. Бредова, д. 1</t>
  </si>
  <si>
    <t xml:space="preserve">пгт. Никель, пр-кт Гвардейский, д. 2</t>
  </si>
  <si>
    <t xml:space="preserve">пгт. Никель, пр-кт Гвардейский, д. 4</t>
  </si>
  <si>
    <t xml:space="preserve">пгт. Никель, пр-кт Гвардейский, д. 14</t>
  </si>
  <si>
    <t xml:space="preserve">пгт. Никель, пр-кт Гвардейский, д. 16</t>
  </si>
  <si>
    <t xml:space="preserve">пгт. Никель, пр-кт Гвардейский, д. 19</t>
  </si>
  <si>
    <t xml:space="preserve">пгт. Никель, ул. Мира, д. 24</t>
  </si>
  <si>
    <t xml:space="preserve">пгт. Никель, ул. Октябрьская, д. 4</t>
  </si>
  <si>
    <t xml:space="preserve">пгт. Никель, ул. Спортивная, д. 10</t>
  </si>
  <si>
    <t xml:space="preserve">пгт. Печенга, ул. Стадионная, д. 4</t>
  </si>
  <si>
    <t xml:space="preserve">пгт. Печенга, ул. Стадионная, д. 7</t>
  </si>
  <si>
    <t xml:space="preserve">пгт. Печенга, ул. Стадионная,д.  8</t>
  </si>
  <si>
    <t xml:space="preserve">пгт. Печенга, ул. Стадионная, д. 9</t>
  </si>
  <si>
    <t xml:space="preserve">пгт. Печенга, ул. Стадионная, д. 10</t>
  </si>
  <si>
    <t xml:space="preserve">нп. Спутник, ул. Новая, д. 8</t>
  </si>
  <si>
    <t xml:space="preserve">нп. Спутник, ул. Новая, д. 15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</si>
  <si>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</si>
  <si>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</si>
  <si>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</si>
  <si>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</si>
  <si>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</si>
  <si>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нп. Спутник, ул. Новая, д. 21</t>
  </si>
  <si>
    <t xml:space="preserve">Итого по Печенгскому муниципальному округу на 2027 год:</t>
  </si>
  <si>
    <t xml:space="preserve">г. Заполярный, ул. Бабикова, д. 10</t>
  </si>
  <si>
    <t xml:space="preserve">г. Заполярный, ул. Космонавтов, д. 2</t>
  </si>
  <si>
    <t xml:space="preserve">г. Заполярный, ул. Космонавтов, д. 12</t>
  </si>
  <si>
    <t xml:space="preserve">г. Заполярный, ул. Крупской, д. 5</t>
  </si>
  <si>
    <t xml:space="preserve">г. Заполярный, ул. Крупской, д. 9</t>
  </si>
  <si>
    <t xml:space="preserve">пгт. Никель, пр-кт Гвардейский, д. 10</t>
  </si>
  <si>
    <t xml:space="preserve">пгт. Никель, пр-кт Гвардейский, д. 18</t>
  </si>
  <si>
    <t xml:space="preserve">пгт. Никель, пр-кт Гвардейский, д. 25</t>
  </si>
  <si>
    <t xml:space="preserve">пгт. Никель, пр-кт Гвардейский, д. 37</t>
  </si>
  <si>
    <t xml:space="preserve">пгт. Никель, пр-кт Гвардейский, д. 39</t>
  </si>
  <si>
    <t xml:space="preserve">пгт. Никель, ул. Печенгская, д. 11</t>
  </si>
  <si>
    <t xml:space="preserve">пгт. Никель, ул. Печенгская, д. 13/11</t>
  </si>
  <si>
    <t xml:space="preserve">пгт. Никель, ул. Сидоровича, д. 18</t>
  </si>
  <si>
    <t xml:space="preserve">пгт. Никель, ул. Спортивная, д. 1 Б</t>
  </si>
  <si>
    <t xml:space="preserve">Итого по Печенгскому муниципальному округу на 2028 год:</t>
  </si>
  <si>
    <t xml:space="preserve">г. Заполярный, ул. Ленина, д. 7</t>
  </si>
  <si>
    <t xml:space="preserve">г. Заполярный, ул. Ленина, д. 12/1</t>
  </si>
  <si>
    <t xml:space="preserve">г. Заполярный, ул. Ленина, д. 15</t>
  </si>
  <si>
    <t xml:space="preserve">г. Заполярный, ул. Мира, д. 5</t>
  </si>
  <si>
    <t xml:space="preserve">пгт. Никель, ул. Мира, д. 17/9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</si>
  <si>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</si>
  <si>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</si>
  <si>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</si>
  <si>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</si>
  <si>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</si>
  <si>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</si>
  <si>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</si>
  <si>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</si>
  <si>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</si>
  <si>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</si>
  <si>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</si>
  <si>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</si>
  <si>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</si>
  <si>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</si>
  <si>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</si>
  <si>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</si>
  <si>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</si>
  <si>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</si>
  <si>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</si>
  <si>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</si>
  <si>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</si>
  <si>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</si>
  <si>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</si>
  <si>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</si>
  <si>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</si>
  <si>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</si>
  <si>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</si>
  <si>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</si>
  <si>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</si>
  <si>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</si>
  <si>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</si>
  <si>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</si>
  <si>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</si>
  <si>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</si>
  <si>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</si>
  <si>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</si>
  <si>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</si>
  <si>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</si>
  <si>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</si>
  <si>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г. Заполярный, ул.Мира, д. 3</t>
  </si>
  <si>
    <t xml:space="preserve">пгт. Никель, ул. Спортивна, д. 1 Б</t>
  </si>
  <si>
    <t xml:space="preserve">г. Заполярный, ул. Ленина, д. 12/11</t>
  </si>
  <si>
    <t xml:space="preserve">г. Заполярный, ул.Мира, д. 5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</si>
  <si>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</si>
  <si>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</si>
  <si>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</si>
  <si>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</si>
  <si>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</si>
  <si>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</si>
  <si>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работ.».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</si>
</sst>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#,##0.00\ _₽"/>
    <numFmt numFmtId="165" formatCode="#,##0\ _₽"/>
    <numFmt numFmtId="166" formatCode="_-* #,##0\ _₽_-;\-* #,##0\ _₽_-;_-* &quot;-&quot;??\ _₽_-;_-@_-"/>
    <numFmt numFmtId="167" formatCode="#,##0.00_ ;\-#,##0.00\ "/>
    <numFmt numFmtId="168" formatCode="_-* #,##0\ _₽_-;\-* #,##0\ _₽_-;_-* &quot;-&quot;\ _₽_-;_-@_-"/>
  </numFmts>
  <fonts count="17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sz val="13.000000"/>
      <name val="Calibri"/>
      <scheme val="minor"/>
    </font>
    <font>
      <sz val="16.000000"/>
      <name val="Times New Roman"/>
    </font>
    <font>
      <sz val="14.000000"/>
      <name val="Calibri"/>
      <scheme val="minor"/>
    </font>
    <font>
      <sz val="14.000000"/>
      <color theme="1"/>
      <name val="Times New Roman"/>
    </font>
    <font>
      <sz val="14.000000"/>
      <color theme="1"/>
      <name val="Calibri"/>
      <scheme val="minor"/>
    </font>
    <font>
      <b/>
      <sz val="13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66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5" fillId="2" borderId="0" numFmtId="0" xfId="0" applyFont="1" applyFill="1" applyAlignment="1">
      <alignment horizontal="left" vertical="center" wrapText="1"/>
    </xf>
    <xf fontId="4" fillId="2" borderId="0" numFmtId="0" xfId="0" applyFont="1" applyFill="1" applyAlignment="1">
      <alignment horizontal="left" vertical="center" wrapText="1"/>
    </xf>
    <xf fontId="5" fillId="2" borderId="0" numFmtId="0" xfId="0" applyFont="1" applyFill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/>
    </xf>
    <xf fontId="5" fillId="2" borderId="2" numFmtId="0" xfId="0" applyFont="1" applyFill="1" applyBorder="1" applyAlignment="1">
      <alignment horizontal="center" vertical="center"/>
    </xf>
    <xf fontId="5" fillId="2" borderId="2" numFmtId="4" xfId="0" applyNumberFormat="1" applyFont="1" applyFill="1" applyBorder="1" applyAlignment="1">
      <alignment horizontal="center" vertical="center" wrapText="1"/>
    </xf>
    <xf fontId="5" fillId="2" borderId="2" numFmtId="3" xfId="0" applyNumberFormat="1" applyFont="1" applyFill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2" fillId="2" borderId="2" numFmtId="0" xfId="0" applyFont="1" applyFill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5" fillId="0" borderId="8" numFmtId="3" xfId="0" applyNumberFormat="1" applyFont="1" applyBorder="1" applyAlignment="1">
      <alignment horizontal="center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5" fillId="0" borderId="2" numFmtId="0" xfId="0" applyFont="1" applyBorder="1" applyAlignment="1">
      <alignment horizontal="left" vertical="center" wrapText="1"/>
    </xf>
    <xf fontId="5" fillId="0" borderId="8" numFmtId="0" xfId="0" applyFont="1" applyBorder="1" applyAlignment="1">
      <alignment horizontal="left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8" fillId="2" borderId="0" numFmtId="0" xfId="0" applyFont="1" applyFill="1" applyAlignment="1">
      <alignment horizontal="center" vertical="center"/>
    </xf>
    <xf fontId="9" fillId="2" borderId="4" numFmtId="0" xfId="0" applyFont="1" applyFill="1" applyBorder="1" applyAlignment="1">
      <alignment horizontal="left" wrapText="1"/>
    </xf>
    <xf fontId="9" fillId="2" borderId="0" numFmtId="0" xfId="0" applyFont="1" applyFill="1" applyAlignment="1">
      <alignment horizontal="left" wrapText="1"/>
    </xf>
    <xf fontId="9" fillId="2" borderId="0" numFmtId="0" xfId="0" applyFont="1" applyFill="1" applyAlignment="1">
      <alignment wrapText="1"/>
    </xf>
    <xf fontId="10" fillId="0" borderId="0" numFmtId="0" xfId="0" applyFont="1"/>
    <xf fontId="11" fillId="0" borderId="0" numFmtId="0" xfId="0" applyFont="1"/>
    <xf fontId="10" fillId="0" borderId="0" numFmtId="161" xfId="5" applyNumberFormat="1" applyFont="1"/>
    <xf fontId="10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0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12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13" fillId="0" borderId="0" numFmtId="0" xfId="0" applyFont="1"/>
    <xf fontId="4" fillId="0" borderId="2" numFmtId="0" xfId="0" applyFont="1" applyBorder="1" applyAlignment="1">
      <alignment horizontal="center" textRotation="90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13" fillId="0" borderId="0" numFmtId="0" xfId="0" applyFont="1" applyAlignment="1">
      <alignment vertical="center" wrapText="1"/>
    </xf>
    <xf fontId="4" fillId="0" borderId="6" numFmtId="0" xfId="0" applyFont="1" applyBorder="1" applyAlignment="1">
      <alignment horizontal="center" textRotation="90" vertical="center" wrapText="1"/>
    </xf>
    <xf fontId="4" fillId="0" borderId="3" numFmtId="0" xfId="0" applyFont="1" applyBorder="1" applyAlignment="1">
      <alignment horizontal="center" textRotation="90" vertical="center" wrapText="1"/>
    </xf>
    <xf fontId="4" fillId="0" borderId="5" numFmtId="0" xfId="0" applyFont="1" applyBorder="1" applyAlignment="1">
      <alignment horizontal="center" textRotation="90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textRotation="90" vertical="center" wrapText="1"/>
    </xf>
    <xf fontId="4" fillId="0" borderId="15" numFmtId="0" xfId="0" applyFont="1" applyBorder="1" applyAlignment="1">
      <alignment horizontal="center" textRotation="90" vertical="center" wrapText="1"/>
    </xf>
    <xf fontId="4" fillId="0" borderId="7" numFmtId="0" xfId="0" applyFont="1" applyBorder="1" applyAlignment="1">
      <alignment horizontal="center" textRotation="90" vertical="center" wrapText="1"/>
    </xf>
    <xf fontId="4" fillId="0" borderId="8" numFmtId="0" xfId="0" applyFont="1" applyBorder="1" applyAlignment="1">
      <alignment horizontal="center" textRotation="90" vertical="center" wrapText="1"/>
    </xf>
    <xf fontId="4" fillId="0" borderId="9" numFmtId="0" xfId="0" applyFont="1" applyBorder="1" applyAlignment="1">
      <alignment horizontal="center" textRotation="90" vertical="center" wrapText="1"/>
    </xf>
    <xf fontId="4" fillId="0" borderId="10" numFmtId="0" xfId="0" applyFont="1" applyBorder="1" applyAlignment="1">
      <alignment horizontal="center" textRotation="90" vertical="center" wrapText="1"/>
    </xf>
    <xf fontId="4" fillId="0" borderId="9" numFmtId="161" xfId="5" applyNumberFormat="1" applyFont="1" applyBorder="1" applyAlignment="1">
      <alignment horizontal="center" textRotation="90" vertical="center" wrapText="1"/>
    </xf>
    <xf fontId="4" fillId="0" borderId="12" numFmtId="0" xfId="0" applyFont="1" applyBorder="1" applyAlignment="1">
      <alignment horizontal="center" textRotation="90" vertical="center" wrapText="1"/>
    </xf>
    <xf fontId="4" fillId="0" borderId="13" numFmtId="0" xfId="0" applyFont="1" applyBorder="1" applyAlignment="1">
      <alignment horizontal="center" textRotation="90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9" numFmtId="161" xfId="5" applyNumberFormat="1" applyFont="1" applyBorder="1" applyAlignment="1">
      <alignment horizontal="center" vertical="center" wrapText="1"/>
    </xf>
    <xf fontId="7" fillId="0" borderId="9" numFmtId="0" xfId="0" applyFont="1" applyBorder="1" applyAlignment="1">
      <alignment horizontal="center" vertical="center" wrapText="1"/>
    </xf>
    <xf fontId="7" fillId="0" borderId="10" numFmtId="0" xfId="0" applyFont="1" applyBorder="1" applyAlignment="1">
      <alignment horizontal="center" vertical="center" wrapText="1"/>
    </xf>
    <xf fontId="6" fillId="0" borderId="8" numFmtId="164" xfId="0" applyNumberFormat="1" applyFont="1" applyBorder="1" applyAlignment="1">
      <alignment horizontal="center" vertical="center" wrapText="1"/>
    </xf>
    <xf fontId="6" fillId="0" borderId="8" numFmtId="161" xfId="5" applyNumberFormat="1" applyFont="1" applyBorder="1" applyAlignment="1">
      <alignment horizontal="center" vertical="center" wrapText="1"/>
    </xf>
    <xf fontId="6" fillId="0" borderId="8" numFmtId="165" xfId="5" applyNumberFormat="1" applyFont="1" applyBorder="1" applyAlignment="1">
      <alignment horizontal="center" vertical="center" wrapText="1"/>
    </xf>
    <xf fontId="6" fillId="0" borderId="8" numFmtId="164" xfId="5" applyNumberFormat="1" applyFont="1" applyBorder="1" applyAlignment="1">
      <alignment horizontal="center" vertical="center" wrapText="1"/>
    </xf>
    <xf fontId="6" fillId="0" borderId="8" numFmtId="166" xfId="0" applyNumberFormat="1" applyFont="1" applyBorder="1" applyAlignment="1">
      <alignment horizontal="center" vertical="center" wrapText="1"/>
    </xf>
    <xf fontId="6" fillId="0" borderId="8" numFmtId="161" xfId="0" applyNumberFormat="1" applyFont="1" applyBorder="1" applyAlignment="1">
      <alignment horizontal="center" vertical="center" wrapText="1"/>
    </xf>
    <xf fontId="7" fillId="0" borderId="8" numFmtId="0" xfId="0" applyFont="1" applyBorder="1" applyAlignment="1">
      <alignment horizontal="center" vertical="center" wrapText="1"/>
    </xf>
    <xf fontId="6" fillId="0" borderId="8" numFmtId="165" xfId="0" applyNumberFormat="1" applyFont="1" applyBorder="1" applyAlignment="1">
      <alignment horizontal="center" vertical="center" wrapText="1"/>
    </xf>
    <xf fontId="4" fillId="0" borderId="0" numFmtId="0" xfId="0" applyFont="1"/>
    <xf fontId="4" fillId="0" borderId="8" numFmtId="0" xfId="0" applyFont="1" applyBorder="1" applyAlignment="1">
      <alignment horizontal="left" vertical="center" wrapText="1"/>
    </xf>
    <xf fontId="4" fillId="0" borderId="8" numFmtId="161" xfId="5" applyNumberFormat="1" applyFont="1" applyBorder="1" applyAlignment="1">
      <alignment horizontal="center" vertical="center" wrapText="1"/>
    </xf>
    <xf fontId="4" fillId="0" borderId="8" numFmtId="161" xfId="5" applyNumberFormat="1" applyFont="1" applyBorder="1" applyAlignment="1">
      <alignment vertical="center" wrapText="1"/>
    </xf>
    <xf fontId="4" fillId="0" borderId="8" numFmtId="166" xfId="0" applyNumberFormat="1" applyFont="1" applyBorder="1" applyAlignment="1">
      <alignment vertical="center" wrapText="1"/>
    </xf>
    <xf fontId="4" fillId="0" borderId="9" numFmtId="164" xfId="0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/>
    </xf>
    <xf fontId="4" fillId="0" borderId="8" numFmtId="164" xfId="5" applyNumberFormat="1" applyFont="1" applyBorder="1" applyAlignment="1">
      <alignment vertical="center"/>
    </xf>
    <xf fontId="4" fillId="0" borderId="8" numFmtId="164" xfId="0" applyNumberFormat="1" applyFont="1" applyBorder="1" applyAlignment="1">
      <alignment vertical="center" wrapText="1"/>
    </xf>
    <xf fontId="4" fillId="0" borderId="0" numFmtId="0" xfId="0" applyFont="1" applyAlignment="1">
      <alignment vertical="center" wrapText="1"/>
    </xf>
    <xf fontId="4" fillId="0" borderId="8" numFmtId="161" xfId="0" applyNumberFormat="1" applyFont="1" applyBorder="1" applyAlignment="1">
      <alignment vertical="center" wrapText="1"/>
    </xf>
    <xf fontId="4" fillId="0" borderId="8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 wrapText="1"/>
    </xf>
    <xf fontId="4" fillId="0" borderId="8" numFmtId="164" xfId="5" applyNumberFormat="1" applyFont="1" applyBorder="1" applyAlignment="1">
      <alignment vertical="center" wrapText="1"/>
    </xf>
    <xf fontId="14" fillId="0" borderId="8" numFmtId="161" xfId="5" applyNumberFormat="1" applyFont="1" applyBorder="1" applyAlignment="1">
      <alignment horizontal="center" vertical="center" wrapText="1"/>
    </xf>
    <xf fontId="14" fillId="0" borderId="8" numFmtId="161" xfId="5" applyNumberFormat="1" applyFont="1" applyBorder="1" applyAlignment="1">
      <alignment vertical="center" wrapText="1"/>
    </xf>
    <xf fontId="14" fillId="0" borderId="8" numFmtId="0" xfId="0" applyFont="1" applyBorder="1" applyAlignment="1">
      <alignment vertical="center" wrapText="1"/>
    </xf>
    <xf fontId="14" fillId="0" borderId="9" numFmtId="161" xfId="5" applyNumberFormat="1" applyFont="1" applyBorder="1" applyAlignment="1">
      <alignment vertical="center" wrapText="1"/>
    </xf>
    <xf fontId="4" fillId="0" borderId="8" numFmtId="161" xfId="5" applyNumberFormat="1" applyFont="1" applyBorder="1" applyAlignment="1">
      <alignment vertical="center"/>
    </xf>
    <xf fontId="14" fillId="0" borderId="9" numFmtId="0" xfId="0" applyFont="1" applyBorder="1" applyAlignment="1">
      <alignment vertical="center" wrapText="1"/>
    </xf>
    <xf fontId="4" fillId="0" borderId="8" numFmtId="162" xfId="6" applyNumberFormat="1" applyFont="1" applyBorder="1" applyAlignment="1">
      <alignment horizontal="right" vertical="center" wrapText="1"/>
    </xf>
    <xf fontId="4" fillId="0" borderId="8" numFmtId="162" xfId="5" applyNumberFormat="1" applyFont="1" applyBorder="1" applyAlignment="1">
      <alignment horizontal="center" vertical="center"/>
    </xf>
    <xf fontId="14" fillId="0" borderId="8" numFmtId="161" xfId="0" applyNumberFormat="1" applyFont="1" applyBorder="1" applyAlignment="1">
      <alignment vertical="center" wrapText="1"/>
    </xf>
    <xf fontId="14" fillId="0" borderId="8" numFmtId="0" xfId="0" applyFont="1" applyBorder="1" applyAlignment="1">
      <alignment horizontal="center" vertical="center" wrapText="1"/>
    </xf>
    <xf fontId="4" fillId="0" borderId="8" numFmtId="162" xfId="5" applyNumberFormat="1" applyFont="1" applyBorder="1" applyAlignment="1">
      <alignment horizontal="right" vertical="center" wrapText="1"/>
    </xf>
    <xf fontId="14" fillId="0" borderId="9" numFmtId="161" xfId="0" applyNumberFormat="1" applyFont="1" applyBorder="1" applyAlignment="1">
      <alignment vertical="center" wrapText="1"/>
    </xf>
    <xf fontId="14" fillId="0" borderId="8" numFmtId="4" xfId="0" applyNumberFormat="1" applyFont="1" applyBorder="1" applyAlignment="1">
      <alignment horizontal="center" vertical="center" wrapText="1"/>
    </xf>
    <xf fontId="4" fillId="0" borderId="8" numFmtId="167" xfId="3" applyNumberFormat="1" applyFont="1" applyBorder="1" applyAlignment="1">
      <alignment vertical="center"/>
    </xf>
    <xf fontId="15" fillId="0" borderId="8" numFmtId="0" xfId="0" applyFont="1" applyBorder="1" applyAlignment="1">
      <alignment vertical="center" wrapText="1"/>
    </xf>
    <xf fontId="4" fillId="0" borderId="8" numFmtId="168" xfId="5" applyNumberFormat="1" applyFont="1" applyBorder="1" applyAlignment="1">
      <alignment vertical="center"/>
    </xf>
    <xf fontId="14" fillId="0" borderId="8" numFmtId="162" xfId="0" applyNumberFormat="1" applyFont="1" applyBorder="1" applyAlignment="1">
      <alignment vertical="center" wrapText="1"/>
    </xf>
    <xf fontId="4" fillId="0" borderId="9" numFmtId="162" xfId="6" applyNumberFormat="1" applyFont="1" applyBorder="1" applyAlignment="1">
      <alignment horizontal="right" vertical="center" wrapText="1"/>
    </xf>
    <xf fontId="4" fillId="0" borderId="8" numFmtId="162" xfId="6" applyNumberFormat="1" applyFont="1" applyBorder="1" applyAlignment="1">
      <alignment horizontal="center" vertical="center" wrapText="1"/>
    </xf>
    <xf fontId="4" fillId="0" borderId="8" numFmtId="162" xfId="6" applyNumberFormat="1" applyFont="1" applyBorder="1" applyAlignment="1">
      <alignment vertical="center" wrapText="1"/>
    </xf>
    <xf fontId="4" fillId="0" borderId="8" numFmtId="164" xfId="0" applyNumberFormat="1" applyFont="1" applyBorder="1" applyAlignment="1">
      <alignment horizontal="right" vertical="center" wrapText="1"/>
    </xf>
    <xf fontId="14" fillId="0" borderId="8" numFmtId="164" xfId="5" applyNumberFormat="1" applyFont="1" applyBorder="1" applyAlignment="1">
      <alignment vertical="center" wrapText="1"/>
    </xf>
    <xf fontId="14" fillId="0" borderId="8" numFmtId="164" xfId="0" applyNumberFormat="1" applyFont="1" applyBorder="1" applyAlignment="1">
      <alignment vertical="center" wrapText="1"/>
    </xf>
    <xf fontId="14" fillId="0" borderId="9" numFmtId="164" xfId="5" applyNumberFormat="1" applyFont="1" applyBorder="1" applyAlignment="1">
      <alignment vertical="center" wrapText="1"/>
    </xf>
    <xf fontId="14" fillId="0" borderId="9" numFmtId="164" xfId="0" applyNumberFormat="1" applyFont="1" applyBorder="1" applyAlignment="1">
      <alignment vertical="center" wrapText="1"/>
    </xf>
    <xf fontId="4" fillId="0" borderId="8" numFmtId="164" xfId="6" applyNumberFormat="1" applyFont="1" applyBorder="1" applyAlignment="1">
      <alignment horizontal="right" vertical="center" wrapText="1"/>
    </xf>
    <xf fontId="14" fillId="0" borderId="8" numFmtId="168" xfId="0" applyNumberFormat="1" applyFont="1" applyBorder="1" applyAlignment="1">
      <alignment vertical="center" wrapText="1"/>
    </xf>
    <xf fontId="5" fillId="0" borderId="0" numFmtId="0" xfId="0" applyFont="1"/>
    <xf fontId="16" fillId="0" borderId="8" numFmtId="0" xfId="0" applyFont="1" applyBorder="1" applyAlignment="1">
      <alignment horizontal="center" vertical="center" wrapText="1"/>
    </xf>
    <xf fontId="5" fillId="0" borderId="0" numFmtId="0" xfId="0" applyFont="1" applyAlignment="1">
      <alignment vertical="center" wrapText="1"/>
    </xf>
    <xf fontId="5" fillId="0" borderId="0" numFmtId="161" xfId="0" applyNumberFormat="1" applyFont="1" applyAlignment="1">
      <alignment vertical="center" wrapText="1"/>
    </xf>
    <xf fontId="4" fillId="0" borderId="9" numFmtId="166" xfId="5" applyNumberFormat="1" applyFont="1" applyBorder="1" applyAlignment="1">
      <alignment vertical="center" wrapText="1"/>
    </xf>
    <xf fontId="4" fillId="0" borderId="9" numFmtId="161" xfId="5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  <xf fontId="16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G3" activeCellId="0" sqref="G3"/>
    </sheetView>
  </sheetViews>
  <sheetFormatPr defaultColWidth="9.140625" defaultRowHeight="14.25"/>
  <cols>
    <col customWidth="1" min="1" max="1" style="1" width="6.85546875"/>
    <col customWidth="1" min="2" max="2" style="1" width="39.710937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9" style="1" width="8.28515625"/>
    <col customWidth="1" min="10" max="10" style="1" width="8.140625"/>
    <col customWidth="1" min="11" max="11" style="1" width="14.7109375"/>
    <col customWidth="1" min="12" max="12" style="1" width="15"/>
    <col customWidth="1" min="13" max="13" style="1" width="5.85546875"/>
    <col customWidth="1" min="14" max="14" style="1" width="6"/>
    <col customWidth="1" min="15" max="15" style="1" width="15.5703125"/>
    <col min="16" max="16384" style="1" width="9.140625"/>
  </cols>
  <sheetData>
    <row r="1" ht="66.7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5"/>
      <c r="M1" s="5"/>
      <c r="N1" s="5"/>
      <c r="O1" s="5"/>
    </row>
    <row r="2" ht="15.75" customHeight="1">
      <c r="A2" s="2"/>
      <c r="B2" s="2"/>
      <c r="C2" s="2"/>
      <c r="D2" s="2"/>
      <c r="E2" s="2"/>
      <c r="F2" s="2"/>
      <c r="G2" s="2"/>
      <c r="H2" s="2"/>
      <c r="I2" s="3"/>
      <c r="J2" s="3"/>
      <c r="K2" s="6"/>
      <c r="L2" s="6"/>
      <c r="M2" s="6"/>
      <c r="N2" s="6"/>
      <c r="O2" s="6"/>
    </row>
    <row r="3" ht="58.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4" t="s">
        <v>1</v>
      </c>
      <c r="L3" s="5"/>
      <c r="M3" s="5"/>
      <c r="N3" s="5"/>
      <c r="O3" s="5"/>
    </row>
    <row r="4" ht="15.7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27.75" customHeight="1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18.75" customHeight="1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ht="18.75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ht="10.5" customHeight="1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="11" customFormat="1" ht="76.5" customHeight="1">
      <c r="A9" s="12" t="s">
        <v>6</v>
      </c>
      <c r="B9" s="12" t="s">
        <v>7</v>
      </c>
      <c r="C9" s="13" t="s">
        <v>8</v>
      </c>
      <c r="D9" s="13" t="s">
        <v>9</v>
      </c>
      <c r="E9" s="13" t="s">
        <v>10</v>
      </c>
      <c r="F9" s="13" t="s">
        <v>11</v>
      </c>
      <c r="G9" s="13" t="s">
        <v>12</v>
      </c>
      <c r="H9" s="13" t="s">
        <v>13</v>
      </c>
      <c r="I9" s="13" t="s">
        <v>14</v>
      </c>
      <c r="J9" s="13" t="s">
        <v>15</v>
      </c>
      <c r="K9" s="14" t="s">
        <v>16</v>
      </c>
      <c r="L9" s="15" t="s">
        <v>17</v>
      </c>
      <c r="M9" s="16"/>
      <c r="N9" s="17"/>
      <c r="O9" s="18" t="s">
        <v>18</v>
      </c>
    </row>
    <row r="10" s="11" customFormat="1" ht="51.75" customHeight="1">
      <c r="A10" s="19"/>
      <c r="B10" s="19"/>
      <c r="C10" s="20"/>
      <c r="D10" s="20"/>
      <c r="E10" s="20"/>
      <c r="F10" s="20"/>
      <c r="G10" s="20"/>
      <c r="H10" s="20"/>
      <c r="I10" s="20"/>
      <c r="J10" s="20"/>
      <c r="K10" s="21"/>
      <c r="L10" s="22" t="s">
        <v>19</v>
      </c>
      <c r="M10" s="22" t="s">
        <v>20</v>
      </c>
      <c r="N10" s="22" t="s">
        <v>21</v>
      </c>
      <c r="O10" s="23"/>
    </row>
    <row r="11" s="11" customFormat="1" ht="23.25" customHeight="1">
      <c r="A11" s="24"/>
      <c r="B11" s="24"/>
      <c r="C11" s="20"/>
      <c r="D11" s="20"/>
      <c r="E11" s="25"/>
      <c r="F11" s="25"/>
      <c r="G11" s="20"/>
      <c r="H11" s="20"/>
      <c r="I11" s="20"/>
      <c r="J11" s="20"/>
      <c r="K11" s="24" t="s">
        <v>22</v>
      </c>
      <c r="L11" s="26" t="s">
        <v>23</v>
      </c>
      <c r="M11" s="26" t="s">
        <v>24</v>
      </c>
      <c r="N11" s="26" t="s">
        <v>24</v>
      </c>
      <c r="O11" s="26" t="s">
        <v>25</v>
      </c>
    </row>
    <row r="12" s="11" customFormat="1" ht="15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6">
        <v>15</v>
      </c>
    </row>
    <row r="13" s="11" customFormat="1" ht="36.75" customHeight="1">
      <c r="A13" s="27" t="s">
        <v>26</v>
      </c>
      <c r="B13" s="27"/>
      <c r="C13" s="27" t="s">
        <v>27</v>
      </c>
      <c r="D13" s="27" t="s">
        <v>27</v>
      </c>
      <c r="E13" s="27" t="s">
        <v>27</v>
      </c>
      <c r="F13" s="27" t="s">
        <v>27</v>
      </c>
      <c r="G13" s="27" t="s">
        <v>27</v>
      </c>
      <c r="H13" s="27" t="s">
        <v>27</v>
      </c>
      <c r="I13" s="27" t="s">
        <v>27</v>
      </c>
      <c r="J13" s="27" t="s">
        <v>27</v>
      </c>
      <c r="K13" s="28">
        <f>K14+K61+K76</f>
        <v>225918.20000000001</v>
      </c>
      <c r="L13" s="28">
        <f>L14+L61+L76</f>
        <v>207729.97</v>
      </c>
      <c r="M13" s="28"/>
      <c r="N13" s="28"/>
      <c r="O13" s="29">
        <f>O14+O61+O76</f>
        <v>7908</v>
      </c>
    </row>
    <row r="14" s="11" customFormat="1" ht="36.75" customHeight="1">
      <c r="A14" s="30" t="s">
        <v>28</v>
      </c>
      <c r="B14" s="31"/>
      <c r="C14" s="27" t="s">
        <v>27</v>
      </c>
      <c r="D14" s="27" t="s">
        <v>27</v>
      </c>
      <c r="E14" s="27" t="s">
        <v>27</v>
      </c>
      <c r="F14" s="27" t="s">
        <v>27</v>
      </c>
      <c r="G14" s="27" t="s">
        <v>27</v>
      </c>
      <c r="H14" s="27" t="s">
        <v>27</v>
      </c>
      <c r="I14" s="27" t="s">
        <v>27</v>
      </c>
      <c r="J14" s="27" t="s">
        <v>27</v>
      </c>
      <c r="K14" s="28">
        <f>SUM(K15:K60)</f>
        <v>140103.10000000001</v>
      </c>
      <c r="L14" s="28">
        <f>SUM(L15:L60)</f>
        <v>129754.97</v>
      </c>
      <c r="M14" s="28"/>
      <c r="N14" s="28"/>
      <c r="O14" s="29">
        <f>SUM(O15:O60)</f>
        <v>5229</v>
      </c>
    </row>
    <row r="15" s="11" customFormat="1" ht="33" customHeight="1">
      <c r="A15" s="32">
        <v>1</v>
      </c>
      <c r="B15" s="33" t="s">
        <v>29</v>
      </c>
      <c r="C15" s="34">
        <v>1959</v>
      </c>
      <c r="D15" s="35">
        <v>2022</v>
      </c>
      <c r="E15" s="36" t="s">
        <v>30</v>
      </c>
      <c r="F15" s="37" t="s">
        <v>31</v>
      </c>
      <c r="G15" s="38" t="s">
        <v>32</v>
      </c>
      <c r="H15" s="38" t="s">
        <v>33</v>
      </c>
      <c r="I15" s="26">
        <v>4</v>
      </c>
      <c r="J15" s="34">
        <v>4</v>
      </c>
      <c r="K15" s="39">
        <v>2829.0999999999999</v>
      </c>
      <c r="L15" s="40">
        <v>2582.3000000000002</v>
      </c>
      <c r="M15" s="41"/>
      <c r="N15" s="40"/>
      <c r="O15" s="42">
        <v>82</v>
      </c>
    </row>
    <row r="16" s="11" customFormat="1" ht="33" customHeight="1">
      <c r="A16" s="32">
        <v>2</v>
      </c>
      <c r="B16" s="33" t="s">
        <v>34</v>
      </c>
      <c r="C16" s="43">
        <v>1959</v>
      </c>
      <c r="D16" s="35">
        <v>2021</v>
      </c>
      <c r="E16" s="36" t="s">
        <v>30</v>
      </c>
      <c r="F16" s="37" t="s">
        <v>31</v>
      </c>
      <c r="G16" s="38" t="s">
        <v>32</v>
      </c>
      <c r="H16" s="38" t="s">
        <v>33</v>
      </c>
      <c r="I16" s="26">
        <v>4</v>
      </c>
      <c r="J16" s="34">
        <v>4</v>
      </c>
      <c r="K16" s="39">
        <v>2691.5</v>
      </c>
      <c r="L16" s="40">
        <v>2386.8000000000002</v>
      </c>
      <c r="M16" s="41"/>
      <c r="N16" s="40"/>
      <c r="O16" s="42">
        <v>90</v>
      </c>
    </row>
    <row r="17" s="11" customFormat="1" ht="33" customHeight="1">
      <c r="A17" s="32">
        <v>3</v>
      </c>
      <c r="B17" s="33" t="s">
        <v>35</v>
      </c>
      <c r="C17" s="34">
        <v>1960</v>
      </c>
      <c r="D17" s="35">
        <v>2025</v>
      </c>
      <c r="E17" s="36" t="s">
        <v>30</v>
      </c>
      <c r="F17" s="37" t="s">
        <v>31</v>
      </c>
      <c r="G17" s="38" t="s">
        <v>32</v>
      </c>
      <c r="H17" s="38" t="s">
        <v>33</v>
      </c>
      <c r="I17" s="26">
        <v>5</v>
      </c>
      <c r="J17" s="34">
        <v>4</v>
      </c>
      <c r="K17" s="39">
        <v>3937.0999999999999</v>
      </c>
      <c r="L17" s="40">
        <v>3692.77</v>
      </c>
      <c r="M17" s="41"/>
      <c r="N17" s="40"/>
      <c r="O17" s="42">
        <v>121</v>
      </c>
    </row>
    <row r="18" s="11" customFormat="1" ht="33" customHeight="1">
      <c r="A18" s="32">
        <v>4</v>
      </c>
      <c r="B18" s="33" t="s">
        <v>36</v>
      </c>
      <c r="C18" s="44">
        <v>1965</v>
      </c>
      <c r="D18" s="35">
        <v>2017</v>
      </c>
      <c r="E18" s="36" t="s">
        <v>30</v>
      </c>
      <c r="F18" s="37" t="s">
        <v>31</v>
      </c>
      <c r="G18" s="38" t="s">
        <v>32</v>
      </c>
      <c r="H18" s="38" t="s">
        <v>33</v>
      </c>
      <c r="I18" s="12">
        <v>5</v>
      </c>
      <c r="J18" s="44">
        <v>3</v>
      </c>
      <c r="K18" s="39">
        <v>2730.3000000000002</v>
      </c>
      <c r="L18" s="40">
        <v>2637.5</v>
      </c>
      <c r="M18" s="45"/>
      <c r="N18" s="40"/>
      <c r="O18" s="46">
        <v>115</v>
      </c>
    </row>
    <row r="19" s="11" customFormat="1" ht="33" customHeight="1">
      <c r="A19" s="32">
        <v>5</v>
      </c>
      <c r="B19" s="33" t="s">
        <v>37</v>
      </c>
      <c r="C19" s="47">
        <v>1959</v>
      </c>
      <c r="D19" s="35">
        <v>2025</v>
      </c>
      <c r="E19" s="36" t="s">
        <v>30</v>
      </c>
      <c r="F19" s="37" t="s">
        <v>31</v>
      </c>
      <c r="G19" s="38" t="s">
        <v>32</v>
      </c>
      <c r="H19" s="48" t="s">
        <v>38</v>
      </c>
      <c r="I19" s="47">
        <v>5</v>
      </c>
      <c r="J19" s="47">
        <v>4</v>
      </c>
      <c r="K19" s="49">
        <v>3643.4000000000001</v>
      </c>
      <c r="L19" s="41">
        <v>3331.9000000000001</v>
      </c>
      <c r="M19" s="50"/>
      <c r="N19" s="41"/>
      <c r="O19" s="51">
        <v>121</v>
      </c>
    </row>
    <row r="20" s="11" customFormat="1" ht="33" customHeight="1">
      <c r="A20" s="32">
        <v>6</v>
      </c>
      <c r="B20" s="33" t="s">
        <v>39</v>
      </c>
      <c r="C20" s="43">
        <v>1964</v>
      </c>
      <c r="D20" s="35">
        <v>2021</v>
      </c>
      <c r="E20" s="36" t="s">
        <v>30</v>
      </c>
      <c r="F20" s="37" t="s">
        <v>31</v>
      </c>
      <c r="G20" s="38" t="s">
        <v>32</v>
      </c>
      <c r="H20" s="38" t="s">
        <v>33</v>
      </c>
      <c r="I20" s="26">
        <v>5</v>
      </c>
      <c r="J20" s="34">
        <v>4</v>
      </c>
      <c r="K20" s="39">
        <v>3093.0999999999999</v>
      </c>
      <c r="L20" s="40">
        <v>2825.5</v>
      </c>
      <c r="M20" s="41"/>
      <c r="N20" s="41"/>
      <c r="O20" s="42">
        <v>96</v>
      </c>
    </row>
    <row r="21" s="11" customFormat="1" ht="33" customHeight="1">
      <c r="A21" s="32">
        <v>7</v>
      </c>
      <c r="B21" s="33" t="s">
        <v>40</v>
      </c>
      <c r="C21" s="43">
        <v>1999</v>
      </c>
      <c r="D21" s="35">
        <v>2022</v>
      </c>
      <c r="E21" s="36" t="s">
        <v>30</v>
      </c>
      <c r="F21" s="37" t="s">
        <v>31</v>
      </c>
      <c r="G21" s="38" t="s">
        <v>32</v>
      </c>
      <c r="H21" s="38" t="s">
        <v>38</v>
      </c>
      <c r="I21" s="26">
        <v>9</v>
      </c>
      <c r="J21" s="34">
        <v>3</v>
      </c>
      <c r="K21" s="39">
        <v>8607.2999999999993</v>
      </c>
      <c r="L21" s="40">
        <v>7658.1999999999998</v>
      </c>
      <c r="M21" s="41"/>
      <c r="N21" s="41"/>
      <c r="O21" s="42">
        <v>261</v>
      </c>
    </row>
    <row r="22" s="11" customFormat="1" ht="33" customHeight="1">
      <c r="A22" s="32">
        <v>8</v>
      </c>
      <c r="B22" s="33" t="s">
        <v>41</v>
      </c>
      <c r="C22" s="47">
        <v>1960</v>
      </c>
      <c r="D22" s="35">
        <v>2024</v>
      </c>
      <c r="E22" s="36" t="s">
        <v>30</v>
      </c>
      <c r="F22" s="52" t="s">
        <v>31</v>
      </c>
      <c r="G22" s="38" t="s">
        <v>32</v>
      </c>
      <c r="H22" s="48" t="s">
        <v>42</v>
      </c>
      <c r="I22" s="47">
        <v>5</v>
      </c>
      <c r="J22" s="47">
        <v>2</v>
      </c>
      <c r="K22" s="49">
        <v>2034.4000000000001</v>
      </c>
      <c r="L22" s="41">
        <v>1858.8</v>
      </c>
      <c r="M22" s="45"/>
      <c r="N22" s="41"/>
      <c r="O22" s="51">
        <v>65</v>
      </c>
    </row>
    <row r="23" s="11" customFormat="1" ht="33" customHeight="1">
      <c r="A23" s="32">
        <v>9</v>
      </c>
      <c r="B23" s="33" t="s">
        <v>43</v>
      </c>
      <c r="C23" s="47">
        <v>1966</v>
      </c>
      <c r="D23" s="35">
        <v>2024</v>
      </c>
      <c r="E23" s="36" t="s">
        <v>30</v>
      </c>
      <c r="F23" s="52" t="s">
        <v>31</v>
      </c>
      <c r="G23" s="38" t="s">
        <v>32</v>
      </c>
      <c r="H23" s="48" t="s">
        <v>42</v>
      </c>
      <c r="I23" s="47">
        <v>5</v>
      </c>
      <c r="J23" s="47">
        <v>2</v>
      </c>
      <c r="K23" s="49">
        <v>2084.1999999999998</v>
      </c>
      <c r="L23" s="41">
        <v>1934.3</v>
      </c>
      <c r="M23" s="45"/>
      <c r="N23" s="41"/>
      <c r="O23" s="51">
        <v>78</v>
      </c>
    </row>
    <row r="24" s="11" customFormat="1" ht="33" customHeight="1">
      <c r="A24" s="32">
        <v>10</v>
      </c>
      <c r="B24" s="33" t="s">
        <v>44</v>
      </c>
      <c r="C24" s="47">
        <v>1976</v>
      </c>
      <c r="D24" s="35">
        <v>2024</v>
      </c>
      <c r="E24" s="36" t="s">
        <v>30</v>
      </c>
      <c r="F24" s="52" t="s">
        <v>31</v>
      </c>
      <c r="G24" s="38" t="s">
        <v>32</v>
      </c>
      <c r="H24" s="48" t="s">
        <v>38</v>
      </c>
      <c r="I24" s="47">
        <v>5</v>
      </c>
      <c r="J24" s="47">
        <v>3</v>
      </c>
      <c r="K24" s="49">
        <v>2411.8000000000002</v>
      </c>
      <c r="L24" s="41">
        <v>2107.1999999999998</v>
      </c>
      <c r="M24" s="45"/>
      <c r="N24" s="41"/>
      <c r="O24" s="51">
        <v>198</v>
      </c>
    </row>
    <row r="25" s="11" customFormat="1" ht="33" customHeight="1">
      <c r="A25" s="32">
        <v>11</v>
      </c>
      <c r="B25" s="33" t="s">
        <v>45</v>
      </c>
      <c r="C25" s="47">
        <v>1978</v>
      </c>
      <c r="D25" s="35">
        <v>2024</v>
      </c>
      <c r="E25" s="36" t="s">
        <v>30</v>
      </c>
      <c r="F25" s="52" t="s">
        <v>31</v>
      </c>
      <c r="G25" s="38" t="s">
        <v>32</v>
      </c>
      <c r="H25" s="48" t="s">
        <v>38</v>
      </c>
      <c r="I25" s="47">
        <v>5</v>
      </c>
      <c r="J25" s="47">
        <v>3</v>
      </c>
      <c r="K25" s="49">
        <v>2425.6999999999998</v>
      </c>
      <c r="L25" s="41">
        <v>2119.3000000000002</v>
      </c>
      <c r="M25" s="45"/>
      <c r="N25" s="41"/>
      <c r="O25" s="51">
        <v>96</v>
      </c>
    </row>
    <row r="26" s="11" customFormat="1" ht="33" customHeight="1">
      <c r="A26" s="32">
        <v>12</v>
      </c>
      <c r="B26" s="33" t="s">
        <v>46</v>
      </c>
      <c r="C26" s="47">
        <v>1979</v>
      </c>
      <c r="D26" s="35">
        <v>2024</v>
      </c>
      <c r="E26" s="36" t="s">
        <v>30</v>
      </c>
      <c r="F26" s="52" t="s">
        <v>31</v>
      </c>
      <c r="G26" s="38" t="s">
        <v>32</v>
      </c>
      <c r="H26" s="48" t="s">
        <v>38</v>
      </c>
      <c r="I26" s="47">
        <v>5</v>
      </c>
      <c r="J26" s="47">
        <v>5</v>
      </c>
      <c r="K26" s="49">
        <v>3898.5</v>
      </c>
      <c r="L26" s="41">
        <v>3400.1999999999998</v>
      </c>
      <c r="M26" s="45"/>
      <c r="N26" s="41"/>
      <c r="O26" s="51">
        <v>163</v>
      </c>
    </row>
    <row r="27" s="11" customFormat="1" ht="33" customHeight="1">
      <c r="A27" s="32">
        <v>13</v>
      </c>
      <c r="B27" s="33" t="s">
        <v>47</v>
      </c>
      <c r="C27" s="12">
        <v>1964</v>
      </c>
      <c r="D27" s="35">
        <v>2024</v>
      </c>
      <c r="E27" s="36" t="s">
        <v>30</v>
      </c>
      <c r="F27" s="52" t="s">
        <v>31</v>
      </c>
      <c r="G27" s="38" t="s">
        <v>48</v>
      </c>
      <c r="H27" s="53" t="s">
        <v>42</v>
      </c>
      <c r="I27" s="12">
        <v>2</v>
      </c>
      <c r="J27" s="12">
        <v>2</v>
      </c>
      <c r="K27" s="41">
        <v>706.89999999999998</v>
      </c>
      <c r="L27" s="41">
        <v>660</v>
      </c>
      <c r="M27" s="45"/>
      <c r="N27" s="41"/>
      <c r="O27" s="46">
        <v>30</v>
      </c>
    </row>
    <row r="28" s="11" customFormat="1" ht="33" customHeight="1">
      <c r="A28" s="32">
        <v>14</v>
      </c>
      <c r="B28" s="33" t="s">
        <v>49</v>
      </c>
      <c r="C28" s="12">
        <v>1964</v>
      </c>
      <c r="D28" s="35">
        <v>2024</v>
      </c>
      <c r="E28" s="36" t="s">
        <v>30</v>
      </c>
      <c r="F28" s="52" t="s">
        <v>31</v>
      </c>
      <c r="G28" s="38" t="s">
        <v>48</v>
      </c>
      <c r="H28" s="53" t="s">
        <v>42</v>
      </c>
      <c r="I28" s="12">
        <v>2</v>
      </c>
      <c r="J28" s="12">
        <v>2</v>
      </c>
      <c r="K28" s="41">
        <v>704.79999999999995</v>
      </c>
      <c r="L28" s="41">
        <v>658</v>
      </c>
      <c r="M28" s="45"/>
      <c r="N28" s="41"/>
      <c r="O28" s="46">
        <v>33</v>
      </c>
    </row>
    <row r="29" s="11" customFormat="1" ht="33" customHeight="1">
      <c r="A29" s="32">
        <v>15</v>
      </c>
      <c r="B29" s="33" t="s">
        <v>50</v>
      </c>
      <c r="C29" s="12">
        <v>1963</v>
      </c>
      <c r="D29" s="35">
        <v>2024</v>
      </c>
      <c r="E29" s="36" t="s">
        <v>30</v>
      </c>
      <c r="F29" s="52" t="s">
        <v>31</v>
      </c>
      <c r="G29" s="38" t="s">
        <v>48</v>
      </c>
      <c r="H29" s="53" t="s">
        <v>42</v>
      </c>
      <c r="I29" s="12">
        <v>2</v>
      </c>
      <c r="J29" s="12">
        <v>2</v>
      </c>
      <c r="K29" s="41">
        <v>708.5</v>
      </c>
      <c r="L29" s="41">
        <v>661</v>
      </c>
      <c r="M29" s="45"/>
      <c r="N29" s="41"/>
      <c r="O29" s="46">
        <v>33</v>
      </c>
    </row>
    <row r="30" s="11" customFormat="1" ht="33" customHeight="1">
      <c r="A30" s="32">
        <v>16</v>
      </c>
      <c r="B30" s="33" t="s">
        <v>51</v>
      </c>
      <c r="C30" s="12">
        <v>1972</v>
      </c>
      <c r="D30" s="35">
        <v>2024</v>
      </c>
      <c r="E30" s="36" t="s">
        <v>30</v>
      </c>
      <c r="F30" s="52" t="s">
        <v>31</v>
      </c>
      <c r="G30" s="38" t="s">
        <v>32</v>
      </c>
      <c r="H30" s="53" t="s">
        <v>42</v>
      </c>
      <c r="I30" s="12">
        <v>2</v>
      </c>
      <c r="J30" s="12">
        <v>2</v>
      </c>
      <c r="K30" s="41">
        <v>1036.4000000000001</v>
      </c>
      <c r="L30" s="41">
        <v>979.20000000000005</v>
      </c>
      <c r="M30" s="45"/>
      <c r="N30" s="41"/>
      <c r="O30" s="46">
        <v>20</v>
      </c>
    </row>
    <row r="31" s="11" customFormat="1" ht="33" customHeight="1">
      <c r="A31" s="32">
        <v>17</v>
      </c>
      <c r="B31" s="33" t="s">
        <v>52</v>
      </c>
      <c r="C31" s="12">
        <v>1969</v>
      </c>
      <c r="D31" s="35">
        <v>2024</v>
      </c>
      <c r="E31" s="36" t="s">
        <v>30</v>
      </c>
      <c r="F31" s="52" t="s">
        <v>31</v>
      </c>
      <c r="G31" s="38" t="s">
        <v>32</v>
      </c>
      <c r="H31" s="53" t="s">
        <v>42</v>
      </c>
      <c r="I31" s="12">
        <v>2</v>
      </c>
      <c r="J31" s="12">
        <v>2</v>
      </c>
      <c r="K31" s="41">
        <v>827.20000000000005</v>
      </c>
      <c r="L31" s="41">
        <v>762.5</v>
      </c>
      <c r="M31" s="45"/>
      <c r="N31" s="41"/>
      <c r="O31" s="46">
        <v>22</v>
      </c>
    </row>
    <row r="32" s="11" customFormat="1" ht="33" customHeight="1">
      <c r="A32" s="32">
        <v>18</v>
      </c>
      <c r="B32" s="33" t="s">
        <v>53</v>
      </c>
      <c r="C32" s="12">
        <v>1969</v>
      </c>
      <c r="D32" s="35">
        <v>2024</v>
      </c>
      <c r="E32" s="36" t="s">
        <v>30</v>
      </c>
      <c r="F32" s="52" t="s">
        <v>31</v>
      </c>
      <c r="G32" s="38" t="s">
        <v>32</v>
      </c>
      <c r="H32" s="53" t="s">
        <v>42</v>
      </c>
      <c r="I32" s="12">
        <v>2</v>
      </c>
      <c r="J32" s="12">
        <v>2</v>
      </c>
      <c r="K32" s="41">
        <v>902.20000000000005</v>
      </c>
      <c r="L32" s="41">
        <v>854.89999999999998</v>
      </c>
      <c r="M32" s="45"/>
      <c r="N32" s="41"/>
      <c r="O32" s="46">
        <v>35</v>
      </c>
    </row>
    <row r="33" s="11" customFormat="1" ht="33" customHeight="1">
      <c r="A33" s="32">
        <v>19</v>
      </c>
      <c r="B33" s="33" t="s">
        <v>54</v>
      </c>
      <c r="C33" s="12">
        <v>1966</v>
      </c>
      <c r="D33" s="35">
        <v>2024</v>
      </c>
      <c r="E33" s="36" t="s">
        <v>30</v>
      </c>
      <c r="F33" s="52" t="s">
        <v>31</v>
      </c>
      <c r="G33" s="38" t="s">
        <v>32</v>
      </c>
      <c r="H33" s="53" t="s">
        <v>42</v>
      </c>
      <c r="I33" s="12">
        <v>2</v>
      </c>
      <c r="J33" s="12">
        <v>2</v>
      </c>
      <c r="K33" s="41">
        <v>716.60000000000002</v>
      </c>
      <c r="L33" s="41">
        <v>661</v>
      </c>
      <c r="M33" s="45"/>
      <c r="N33" s="41"/>
      <c r="O33" s="46">
        <v>12</v>
      </c>
    </row>
    <row r="34" s="11" customFormat="1" ht="33" customHeight="1">
      <c r="A34" s="32">
        <v>20</v>
      </c>
      <c r="B34" s="33" t="s">
        <v>55</v>
      </c>
      <c r="C34" s="12">
        <v>1972</v>
      </c>
      <c r="D34" s="35">
        <v>2024</v>
      </c>
      <c r="E34" s="36" t="s">
        <v>30</v>
      </c>
      <c r="F34" s="52" t="s">
        <v>31</v>
      </c>
      <c r="G34" s="38" t="s">
        <v>32</v>
      </c>
      <c r="H34" s="53" t="s">
        <v>42</v>
      </c>
      <c r="I34" s="12">
        <v>2</v>
      </c>
      <c r="J34" s="12">
        <v>2</v>
      </c>
      <c r="K34" s="41">
        <v>913.10000000000002</v>
      </c>
      <c r="L34" s="41">
        <v>838.89999999999998</v>
      </c>
      <c r="M34" s="45"/>
      <c r="N34" s="41"/>
      <c r="O34" s="46">
        <v>26</v>
      </c>
    </row>
    <row r="35" s="11" customFormat="1" ht="33" customHeight="1">
      <c r="A35" s="32">
        <v>21</v>
      </c>
      <c r="B35" s="33" t="s">
        <v>56</v>
      </c>
      <c r="C35" s="12">
        <v>1975</v>
      </c>
      <c r="D35" s="35"/>
      <c r="E35" s="36" t="s">
        <v>30</v>
      </c>
      <c r="F35" s="52" t="s">
        <v>31</v>
      </c>
      <c r="G35" s="38" t="s">
        <v>32</v>
      </c>
      <c r="H35" s="53" t="s">
        <v>38</v>
      </c>
      <c r="I35" s="12">
        <v>5</v>
      </c>
      <c r="J35" s="47">
        <v>5</v>
      </c>
      <c r="K35" s="41">
        <v>4035.0999999999999</v>
      </c>
      <c r="L35" s="41">
        <v>3537.1999999999998</v>
      </c>
      <c r="M35" s="45"/>
      <c r="N35" s="41"/>
      <c r="O35" s="46">
        <v>137</v>
      </c>
    </row>
    <row r="36" s="11" customFormat="1" ht="33" customHeight="1">
      <c r="A36" s="32">
        <v>22</v>
      </c>
      <c r="B36" s="33" t="s">
        <v>57</v>
      </c>
      <c r="C36" s="12">
        <v>1979</v>
      </c>
      <c r="D36" s="35">
        <v>2024</v>
      </c>
      <c r="E36" s="36" t="s">
        <v>30</v>
      </c>
      <c r="F36" s="52" t="s">
        <v>31</v>
      </c>
      <c r="G36" s="38" t="s">
        <v>32</v>
      </c>
      <c r="H36" s="53" t="s">
        <v>38</v>
      </c>
      <c r="I36" s="12">
        <v>5</v>
      </c>
      <c r="J36" s="12">
        <v>3</v>
      </c>
      <c r="K36" s="41">
        <v>2391.9000000000001</v>
      </c>
      <c r="L36" s="41">
        <v>2086.3000000000002</v>
      </c>
      <c r="M36" s="45"/>
      <c r="N36" s="41"/>
      <c r="O36" s="46">
        <v>104</v>
      </c>
    </row>
    <row r="37" s="11" customFormat="1" ht="33" customHeight="1">
      <c r="A37" s="32">
        <v>23</v>
      </c>
      <c r="B37" s="33" t="s">
        <v>58</v>
      </c>
      <c r="C37" s="12">
        <v>1980</v>
      </c>
      <c r="D37" s="35">
        <v>2024</v>
      </c>
      <c r="E37" s="36" t="s">
        <v>30</v>
      </c>
      <c r="F37" s="52" t="s">
        <v>31</v>
      </c>
      <c r="G37" s="38" t="s">
        <v>32</v>
      </c>
      <c r="H37" s="53" t="s">
        <v>38</v>
      </c>
      <c r="I37" s="12">
        <v>5</v>
      </c>
      <c r="J37" s="12">
        <v>5</v>
      </c>
      <c r="K37" s="41">
        <v>4047.9000000000001</v>
      </c>
      <c r="L37" s="41">
        <v>3548.4000000000001</v>
      </c>
      <c r="M37" s="45"/>
      <c r="N37" s="41"/>
      <c r="O37" s="46">
        <v>204</v>
      </c>
    </row>
    <row r="38" s="11" customFormat="1" ht="33" customHeight="1">
      <c r="A38" s="32">
        <v>24</v>
      </c>
      <c r="B38" s="33" t="s">
        <v>59</v>
      </c>
      <c r="C38" s="12">
        <v>1983</v>
      </c>
      <c r="D38" s="35">
        <v>2024</v>
      </c>
      <c r="E38" s="36" t="s">
        <v>30</v>
      </c>
      <c r="F38" s="52" t="s">
        <v>31</v>
      </c>
      <c r="G38" s="38" t="s">
        <v>32</v>
      </c>
      <c r="H38" s="53" t="s">
        <v>38</v>
      </c>
      <c r="I38" s="12">
        <v>5</v>
      </c>
      <c r="J38" s="12">
        <v>5</v>
      </c>
      <c r="K38" s="41">
        <v>4001.5</v>
      </c>
      <c r="L38" s="41">
        <v>3504.1999999999998</v>
      </c>
      <c r="M38" s="45"/>
      <c r="N38" s="41"/>
      <c r="O38" s="46">
        <v>129</v>
      </c>
    </row>
    <row r="39" s="11" customFormat="1" ht="33" customHeight="1">
      <c r="A39" s="32">
        <v>25</v>
      </c>
      <c r="B39" s="33" t="s">
        <v>60</v>
      </c>
      <c r="C39" s="43">
        <v>1965</v>
      </c>
      <c r="D39" s="35">
        <v>2018</v>
      </c>
      <c r="E39" s="36" t="s">
        <v>30</v>
      </c>
      <c r="F39" s="37" t="s">
        <v>31</v>
      </c>
      <c r="G39" s="38" t="s">
        <v>32</v>
      </c>
      <c r="H39" s="38" t="s">
        <v>33</v>
      </c>
      <c r="I39" s="26">
        <v>5</v>
      </c>
      <c r="J39" s="34">
        <v>4</v>
      </c>
      <c r="K39" s="41">
        <v>4081.5999999999999</v>
      </c>
      <c r="L39" s="41">
        <v>3836.4000000000001</v>
      </c>
      <c r="M39" s="41"/>
      <c r="N39" s="41"/>
      <c r="O39" s="42">
        <v>116</v>
      </c>
    </row>
    <row r="40" s="11" customFormat="1" ht="33" customHeight="1">
      <c r="A40" s="32">
        <v>26</v>
      </c>
      <c r="B40" s="33" t="s">
        <v>61</v>
      </c>
      <c r="C40" s="43">
        <v>1963</v>
      </c>
      <c r="D40" s="35" t="s">
        <v>30</v>
      </c>
      <c r="E40" s="36" t="s">
        <v>30</v>
      </c>
      <c r="F40" s="37" t="s">
        <v>31</v>
      </c>
      <c r="G40" s="38" t="s">
        <v>32</v>
      </c>
      <c r="H40" s="38" t="s">
        <v>42</v>
      </c>
      <c r="I40" s="26">
        <v>5</v>
      </c>
      <c r="J40" s="26">
        <v>4</v>
      </c>
      <c r="K40" s="39">
        <v>4319.1000000000004</v>
      </c>
      <c r="L40" s="40">
        <v>4066.5999999999999</v>
      </c>
      <c r="M40" s="41"/>
      <c r="N40" s="41"/>
      <c r="O40" s="42">
        <v>96</v>
      </c>
    </row>
    <row r="41" s="11" customFormat="1" ht="33" customHeight="1">
      <c r="A41" s="32">
        <v>27</v>
      </c>
      <c r="B41" s="33" t="s">
        <v>62</v>
      </c>
      <c r="C41" s="26">
        <v>1958</v>
      </c>
      <c r="D41" s="35">
        <v>2024</v>
      </c>
      <c r="E41" s="36" t="s">
        <v>30</v>
      </c>
      <c r="F41" s="52" t="s">
        <v>31</v>
      </c>
      <c r="G41" s="38" t="s">
        <v>32</v>
      </c>
      <c r="H41" s="38" t="s">
        <v>33</v>
      </c>
      <c r="I41" s="26">
        <v>4</v>
      </c>
      <c r="J41" s="26">
        <v>4</v>
      </c>
      <c r="K41" s="39">
        <v>3330.5</v>
      </c>
      <c r="L41" s="40">
        <v>3013.5999999999999</v>
      </c>
      <c r="M41" s="41"/>
      <c r="N41" s="40"/>
      <c r="O41" s="26">
        <v>101</v>
      </c>
    </row>
    <row r="42" s="11" customFormat="1" ht="33" customHeight="1">
      <c r="A42" s="32">
        <v>28</v>
      </c>
      <c r="B42" s="33" t="s">
        <v>63</v>
      </c>
      <c r="C42" s="26">
        <v>1952</v>
      </c>
      <c r="D42" s="35">
        <v>2020</v>
      </c>
      <c r="E42" s="36" t="s">
        <v>30</v>
      </c>
      <c r="F42" s="52" t="s">
        <v>31</v>
      </c>
      <c r="G42" s="38" t="s">
        <v>48</v>
      </c>
      <c r="H42" s="38" t="s">
        <v>33</v>
      </c>
      <c r="I42" s="26">
        <v>3</v>
      </c>
      <c r="J42" s="26">
        <v>3</v>
      </c>
      <c r="K42" s="39">
        <v>1633.4000000000001</v>
      </c>
      <c r="L42" s="40">
        <v>1471.0999999999999</v>
      </c>
      <c r="M42" s="41"/>
      <c r="N42" s="41"/>
      <c r="O42" s="26">
        <v>61</v>
      </c>
    </row>
    <row r="43" s="11" customFormat="1" ht="33" customHeight="1">
      <c r="A43" s="32">
        <v>29</v>
      </c>
      <c r="B43" s="33" t="s">
        <v>64</v>
      </c>
      <c r="C43" s="26">
        <v>1959</v>
      </c>
      <c r="D43" s="35" t="s">
        <v>30</v>
      </c>
      <c r="E43" s="36" t="s">
        <v>30</v>
      </c>
      <c r="F43" s="37" t="s">
        <v>31</v>
      </c>
      <c r="G43" s="38" t="s">
        <v>32</v>
      </c>
      <c r="H43" s="38" t="s">
        <v>33</v>
      </c>
      <c r="I43" s="26">
        <v>5</v>
      </c>
      <c r="J43" s="26">
        <v>2</v>
      </c>
      <c r="K43" s="39">
        <v>1750.0999999999999</v>
      </c>
      <c r="L43" s="40">
        <v>1626.9000000000001</v>
      </c>
      <c r="M43" s="41"/>
      <c r="N43" s="41"/>
      <c r="O43" s="42">
        <v>72</v>
      </c>
    </row>
    <row r="44" s="11" customFormat="1" ht="33" customHeight="1">
      <c r="A44" s="32">
        <v>30</v>
      </c>
      <c r="B44" s="33" t="s">
        <v>65</v>
      </c>
      <c r="C44" s="54">
        <v>1957</v>
      </c>
      <c r="D44" s="35">
        <v>2023</v>
      </c>
      <c r="E44" s="36" t="s">
        <v>30</v>
      </c>
      <c r="F44" s="52" t="s">
        <v>31</v>
      </c>
      <c r="G44" s="38" t="s">
        <v>48</v>
      </c>
      <c r="H44" s="55" t="s">
        <v>33</v>
      </c>
      <c r="I44" s="54">
        <v>4</v>
      </c>
      <c r="J44" s="54">
        <v>4</v>
      </c>
      <c r="K44" s="49">
        <v>2942</v>
      </c>
      <c r="L44" s="41">
        <v>2696.6999999999998</v>
      </c>
      <c r="M44" s="49"/>
      <c r="N44" s="41"/>
      <c r="O44" s="56">
        <v>99</v>
      </c>
    </row>
    <row r="45" s="11" customFormat="1" ht="33" customHeight="1">
      <c r="A45" s="32">
        <v>31</v>
      </c>
      <c r="B45" s="33" t="s">
        <v>66</v>
      </c>
      <c r="C45" s="47">
        <v>1959</v>
      </c>
      <c r="D45" s="36" t="s">
        <v>30</v>
      </c>
      <c r="E45" s="36" t="s">
        <v>30</v>
      </c>
      <c r="F45" s="52" t="s">
        <v>31</v>
      </c>
      <c r="G45" s="38" t="s">
        <v>48</v>
      </c>
      <c r="H45" s="48" t="s">
        <v>33</v>
      </c>
      <c r="I45" s="47">
        <v>3</v>
      </c>
      <c r="J45" s="47">
        <v>5</v>
      </c>
      <c r="K45" s="49">
        <v>4058</v>
      </c>
      <c r="L45" s="41">
        <v>3701.1999999999998</v>
      </c>
      <c r="M45" s="50"/>
      <c r="N45" s="41"/>
      <c r="O45" s="51">
        <v>77</v>
      </c>
    </row>
    <row r="46" s="11" customFormat="1" ht="33" customHeight="1">
      <c r="A46" s="32">
        <v>32</v>
      </c>
      <c r="B46" s="33" t="s">
        <v>67</v>
      </c>
      <c r="C46" s="26">
        <v>1960</v>
      </c>
      <c r="D46" s="35" t="s">
        <v>30</v>
      </c>
      <c r="E46" s="36" t="s">
        <v>30</v>
      </c>
      <c r="F46" s="37" t="s">
        <v>31</v>
      </c>
      <c r="G46" s="38" t="s">
        <v>32</v>
      </c>
      <c r="H46" s="38" t="s">
        <v>33</v>
      </c>
      <c r="I46" s="26">
        <v>4</v>
      </c>
      <c r="J46" s="26">
        <v>4</v>
      </c>
      <c r="K46" s="39">
        <v>3421.9000000000001</v>
      </c>
      <c r="L46" s="40">
        <v>3228.5</v>
      </c>
      <c r="M46" s="41"/>
      <c r="N46" s="41"/>
      <c r="O46" s="42">
        <v>120</v>
      </c>
    </row>
    <row r="47" s="11" customFormat="1" ht="33" customHeight="1">
      <c r="A47" s="32">
        <v>33</v>
      </c>
      <c r="B47" s="33" t="s">
        <v>68</v>
      </c>
      <c r="C47" s="26">
        <v>1965</v>
      </c>
      <c r="D47" s="35" t="s">
        <v>30</v>
      </c>
      <c r="E47" s="36" t="s">
        <v>30</v>
      </c>
      <c r="F47" s="52" t="s">
        <v>31</v>
      </c>
      <c r="G47" s="38" t="s">
        <v>32</v>
      </c>
      <c r="H47" s="38" t="s">
        <v>33</v>
      </c>
      <c r="I47" s="26">
        <v>5</v>
      </c>
      <c r="J47" s="26">
        <v>3</v>
      </c>
      <c r="K47" s="39">
        <v>3220.5</v>
      </c>
      <c r="L47" s="40">
        <v>3036.1999999999998</v>
      </c>
      <c r="M47" s="41"/>
      <c r="N47" s="40"/>
      <c r="O47" s="26">
        <v>66</v>
      </c>
    </row>
    <row r="48" s="11" customFormat="1" ht="33" customHeight="1">
      <c r="A48" s="32">
        <v>34</v>
      </c>
      <c r="B48" s="33" t="s">
        <v>69</v>
      </c>
      <c r="C48" s="12">
        <v>1972</v>
      </c>
      <c r="D48" s="35">
        <v>2024</v>
      </c>
      <c r="E48" s="36" t="s">
        <v>30</v>
      </c>
      <c r="F48" s="52" t="s">
        <v>31</v>
      </c>
      <c r="G48" s="38" t="s">
        <v>32</v>
      </c>
      <c r="H48" s="53" t="s">
        <v>33</v>
      </c>
      <c r="I48" s="12">
        <v>5</v>
      </c>
      <c r="J48" s="12">
        <v>4</v>
      </c>
      <c r="K48" s="41">
        <v>2827.4000000000001</v>
      </c>
      <c r="L48" s="41">
        <v>2827.4000000000001</v>
      </c>
      <c r="M48" s="45"/>
      <c r="N48" s="41"/>
      <c r="O48" s="46">
        <v>109</v>
      </c>
    </row>
    <row r="49" s="11" customFormat="1" ht="33" customHeight="1">
      <c r="A49" s="32">
        <v>35</v>
      </c>
      <c r="B49" s="33" t="s">
        <v>70</v>
      </c>
      <c r="C49" s="12">
        <v>1977</v>
      </c>
      <c r="D49" s="35">
        <v>2024</v>
      </c>
      <c r="E49" s="36" t="s">
        <v>30</v>
      </c>
      <c r="F49" s="52" t="s">
        <v>31</v>
      </c>
      <c r="G49" s="38" t="s">
        <v>32</v>
      </c>
      <c r="H49" s="53" t="s">
        <v>33</v>
      </c>
      <c r="I49" s="12">
        <v>5</v>
      </c>
      <c r="J49" s="12">
        <v>5</v>
      </c>
      <c r="K49" s="41">
        <v>3800.1999999999998</v>
      </c>
      <c r="L49" s="41">
        <v>3800.1999999999998</v>
      </c>
      <c r="M49" s="45"/>
      <c r="N49" s="41"/>
      <c r="O49" s="46">
        <v>166</v>
      </c>
    </row>
    <row r="50" s="11" customFormat="1" ht="33" customHeight="1">
      <c r="A50" s="32">
        <v>36</v>
      </c>
      <c r="B50" s="33" t="s">
        <v>71</v>
      </c>
      <c r="C50" s="12">
        <v>1978</v>
      </c>
      <c r="D50" s="35">
        <v>2024</v>
      </c>
      <c r="E50" s="36" t="s">
        <v>30</v>
      </c>
      <c r="F50" s="52" t="s">
        <v>31</v>
      </c>
      <c r="G50" s="38" t="s">
        <v>32</v>
      </c>
      <c r="H50" s="53" t="s">
        <v>33</v>
      </c>
      <c r="I50" s="12">
        <v>5</v>
      </c>
      <c r="J50" s="12">
        <v>5</v>
      </c>
      <c r="K50" s="41">
        <v>3910.5999999999999</v>
      </c>
      <c r="L50" s="41">
        <v>3910.5999999999999</v>
      </c>
      <c r="M50" s="45"/>
      <c r="N50" s="41"/>
      <c r="O50" s="46">
        <v>163</v>
      </c>
    </row>
    <row r="51" s="11" customFormat="1" ht="33" customHeight="1">
      <c r="A51" s="32">
        <v>37</v>
      </c>
      <c r="B51" s="33" t="s">
        <v>72</v>
      </c>
      <c r="C51" s="12">
        <v>1982</v>
      </c>
      <c r="D51" s="35">
        <v>2024</v>
      </c>
      <c r="E51" s="36" t="s">
        <v>30</v>
      </c>
      <c r="F51" s="52" t="s">
        <v>31</v>
      </c>
      <c r="G51" s="38" t="s">
        <v>32</v>
      </c>
      <c r="H51" s="53" t="s">
        <v>33</v>
      </c>
      <c r="I51" s="12">
        <v>5</v>
      </c>
      <c r="J51" s="12">
        <v>5</v>
      </c>
      <c r="K51" s="41">
        <v>3712.5</v>
      </c>
      <c r="L51" s="41">
        <v>3712.5</v>
      </c>
      <c r="M51" s="45"/>
      <c r="N51" s="41"/>
      <c r="O51" s="46">
        <v>183</v>
      </c>
    </row>
    <row r="52" s="11" customFormat="1" ht="33" customHeight="1">
      <c r="A52" s="32">
        <v>38</v>
      </c>
      <c r="B52" s="33" t="s">
        <v>73</v>
      </c>
      <c r="C52" s="12">
        <v>1991</v>
      </c>
      <c r="D52" s="35">
        <v>2024</v>
      </c>
      <c r="E52" s="36" t="s">
        <v>30</v>
      </c>
      <c r="F52" s="52" t="s">
        <v>31</v>
      </c>
      <c r="G52" s="38" t="s">
        <v>32</v>
      </c>
      <c r="H52" s="53" t="s">
        <v>33</v>
      </c>
      <c r="I52" s="12">
        <v>5</v>
      </c>
      <c r="J52" s="12">
        <v>3</v>
      </c>
      <c r="K52" s="41">
        <v>3728.1999999999998</v>
      </c>
      <c r="L52" s="41">
        <v>3728.1999999999998</v>
      </c>
      <c r="M52" s="45"/>
      <c r="N52" s="41"/>
      <c r="O52" s="46">
        <v>141</v>
      </c>
    </row>
    <row r="53" s="11" customFormat="1" ht="33" customHeight="1">
      <c r="A53" s="32">
        <v>39</v>
      </c>
      <c r="B53" s="33" t="s">
        <v>74</v>
      </c>
      <c r="C53" s="12">
        <v>1967</v>
      </c>
      <c r="D53" s="35">
        <v>2024</v>
      </c>
      <c r="E53" s="36" t="s">
        <v>30</v>
      </c>
      <c r="F53" s="52" t="s">
        <v>31</v>
      </c>
      <c r="G53" s="38" t="s">
        <v>32</v>
      </c>
      <c r="H53" s="53" t="s">
        <v>38</v>
      </c>
      <c r="I53" s="12">
        <v>5</v>
      </c>
      <c r="J53" s="12">
        <v>5</v>
      </c>
      <c r="K53" s="41">
        <v>3557.1999999999998</v>
      </c>
      <c r="L53" s="41">
        <v>3555.6999999999998</v>
      </c>
      <c r="M53" s="45"/>
      <c r="N53" s="41"/>
      <c r="O53" s="46">
        <v>109</v>
      </c>
    </row>
    <row r="54" s="11" customFormat="1" ht="33" customHeight="1">
      <c r="A54" s="32">
        <v>40</v>
      </c>
      <c r="B54" s="33" t="s">
        <v>75</v>
      </c>
      <c r="C54" s="12">
        <v>1981</v>
      </c>
      <c r="D54" s="35">
        <v>2024</v>
      </c>
      <c r="E54" s="36" t="s">
        <v>30</v>
      </c>
      <c r="F54" s="52" t="s">
        <v>31</v>
      </c>
      <c r="G54" s="38" t="s">
        <v>32</v>
      </c>
      <c r="H54" s="53" t="s">
        <v>33</v>
      </c>
      <c r="I54" s="12">
        <v>5</v>
      </c>
      <c r="J54" s="12">
        <v>5</v>
      </c>
      <c r="K54" s="41">
        <v>4035.9000000000001</v>
      </c>
      <c r="L54" s="41">
        <v>3639.5999999999999</v>
      </c>
      <c r="M54" s="45"/>
      <c r="N54" s="41"/>
      <c r="O54" s="46">
        <v>180</v>
      </c>
    </row>
    <row r="55" s="11" customFormat="1" ht="33" customHeight="1">
      <c r="A55" s="32">
        <v>41</v>
      </c>
      <c r="B55" s="33" t="s">
        <v>76</v>
      </c>
      <c r="C55" s="12">
        <v>1982</v>
      </c>
      <c r="D55" s="35">
        <v>2024</v>
      </c>
      <c r="E55" s="36" t="s">
        <v>30</v>
      </c>
      <c r="F55" s="52" t="s">
        <v>31</v>
      </c>
      <c r="G55" s="38" t="s">
        <v>32</v>
      </c>
      <c r="H55" s="53" t="s">
        <v>42</v>
      </c>
      <c r="I55" s="12">
        <v>5</v>
      </c>
      <c r="J55" s="12">
        <v>4</v>
      </c>
      <c r="K55" s="41">
        <v>3773.5999999999999</v>
      </c>
      <c r="L55" s="41">
        <v>3477.9000000000001</v>
      </c>
      <c r="M55" s="45"/>
      <c r="N55" s="41"/>
      <c r="O55" s="46">
        <v>140</v>
      </c>
    </row>
    <row r="56" s="11" customFormat="1" ht="33" customHeight="1">
      <c r="A56" s="32">
        <v>42</v>
      </c>
      <c r="B56" s="33" t="s">
        <v>77</v>
      </c>
      <c r="C56" s="12">
        <v>1981</v>
      </c>
      <c r="D56" s="35">
        <v>2024</v>
      </c>
      <c r="E56" s="36" t="s">
        <v>30</v>
      </c>
      <c r="F56" s="52" t="s">
        <v>31</v>
      </c>
      <c r="G56" s="38" t="s">
        <v>32</v>
      </c>
      <c r="H56" s="53" t="s">
        <v>38</v>
      </c>
      <c r="I56" s="12">
        <v>5</v>
      </c>
      <c r="J56" s="12">
        <v>5</v>
      </c>
      <c r="K56" s="41">
        <v>4022.9000000000001</v>
      </c>
      <c r="L56" s="41">
        <v>3515.4000000000001</v>
      </c>
      <c r="M56" s="45"/>
      <c r="N56" s="41"/>
      <c r="O56" s="46">
        <v>193</v>
      </c>
    </row>
    <row r="57" s="11" customFormat="1" ht="33" customHeight="1">
      <c r="A57" s="32">
        <v>43</v>
      </c>
      <c r="B57" s="33" t="s">
        <v>78</v>
      </c>
      <c r="C57" s="26">
        <v>1981</v>
      </c>
      <c r="D57" s="35">
        <v>2024</v>
      </c>
      <c r="E57" s="36" t="s">
        <v>30</v>
      </c>
      <c r="F57" s="52" t="s">
        <v>31</v>
      </c>
      <c r="G57" s="38" t="s">
        <v>32</v>
      </c>
      <c r="H57" s="38" t="s">
        <v>38</v>
      </c>
      <c r="I57" s="26">
        <v>5</v>
      </c>
      <c r="J57" s="26">
        <v>5</v>
      </c>
      <c r="K57" s="41">
        <v>4066.3000000000002</v>
      </c>
      <c r="L57" s="41">
        <v>3566.8000000000002</v>
      </c>
      <c r="M57" s="41"/>
      <c r="N57" s="41"/>
      <c r="O57" s="42">
        <v>214</v>
      </c>
    </row>
    <row r="58" s="11" customFormat="1" ht="33" customHeight="1">
      <c r="A58" s="32">
        <v>44</v>
      </c>
      <c r="B58" s="33" t="s">
        <v>79</v>
      </c>
      <c r="C58" s="12">
        <v>1982</v>
      </c>
      <c r="D58" s="35">
        <v>2024</v>
      </c>
      <c r="E58" s="36" t="s">
        <v>30</v>
      </c>
      <c r="F58" s="52" t="s">
        <v>31</v>
      </c>
      <c r="G58" s="38" t="s">
        <v>32</v>
      </c>
      <c r="H58" s="53" t="s">
        <v>38</v>
      </c>
      <c r="I58" s="12">
        <v>5</v>
      </c>
      <c r="J58" s="12">
        <v>5</v>
      </c>
      <c r="K58" s="41">
        <v>4079</v>
      </c>
      <c r="L58" s="41">
        <v>4062.9000000000001</v>
      </c>
      <c r="M58" s="45"/>
      <c r="N58" s="41"/>
      <c r="O58" s="46">
        <v>182</v>
      </c>
    </row>
    <row r="59" s="11" customFormat="1" ht="33" customHeight="1">
      <c r="A59" s="32">
        <v>45</v>
      </c>
      <c r="B59" s="33" t="s">
        <v>80</v>
      </c>
      <c r="C59" s="12">
        <v>1984</v>
      </c>
      <c r="D59" s="35">
        <v>2024</v>
      </c>
      <c r="E59" s="36" t="s">
        <v>30</v>
      </c>
      <c r="F59" s="52" t="s">
        <v>31</v>
      </c>
      <c r="G59" s="38" t="s">
        <v>32</v>
      </c>
      <c r="H59" s="53" t="s">
        <v>38</v>
      </c>
      <c r="I59" s="12">
        <v>5</v>
      </c>
      <c r="J59" s="12">
        <v>5</v>
      </c>
      <c r="K59" s="41">
        <v>4082.5</v>
      </c>
      <c r="L59" s="41">
        <v>4054.9000000000001</v>
      </c>
      <c r="M59" s="45"/>
      <c r="N59" s="41"/>
      <c r="O59" s="46">
        <v>172</v>
      </c>
    </row>
    <row r="60" s="11" customFormat="1" ht="33" customHeight="1">
      <c r="A60" s="32">
        <v>46</v>
      </c>
      <c r="B60" s="33" t="s">
        <v>81</v>
      </c>
      <c r="C60" s="12">
        <v>1991</v>
      </c>
      <c r="D60" s="35">
        <v>2024</v>
      </c>
      <c r="E60" s="36" t="s">
        <v>30</v>
      </c>
      <c r="F60" s="52" t="s">
        <v>31</v>
      </c>
      <c r="G60" s="38" t="s">
        <v>32</v>
      </c>
      <c r="H60" s="53" t="s">
        <v>38</v>
      </c>
      <c r="I60" s="12">
        <v>5</v>
      </c>
      <c r="J60" s="12">
        <v>5</v>
      </c>
      <c r="K60" s="41">
        <v>4371.1999999999998</v>
      </c>
      <c r="L60" s="41">
        <v>3939.3000000000002</v>
      </c>
      <c r="M60" s="45"/>
      <c r="N60" s="41"/>
      <c r="O60" s="46">
        <v>198</v>
      </c>
    </row>
    <row r="61" s="11" customFormat="1" ht="36.75" customHeight="1">
      <c r="A61" s="30" t="s">
        <v>82</v>
      </c>
      <c r="B61" s="31"/>
      <c r="C61" s="27" t="s">
        <v>27</v>
      </c>
      <c r="D61" s="27" t="s">
        <v>27</v>
      </c>
      <c r="E61" s="27" t="s">
        <v>27</v>
      </c>
      <c r="F61" s="27" t="s">
        <v>27</v>
      </c>
      <c r="G61" s="27" t="s">
        <v>27</v>
      </c>
      <c r="H61" s="27" t="s">
        <v>27</v>
      </c>
      <c r="I61" s="27" t="s">
        <v>27</v>
      </c>
      <c r="J61" s="27" t="s">
        <v>27</v>
      </c>
      <c r="K61" s="57">
        <f>SUM(K62:K75)</f>
        <v>72088.699999999997</v>
      </c>
      <c r="L61" s="57">
        <f>SUM(L62:L75)</f>
        <v>65317.400000000001</v>
      </c>
      <c r="M61" s="57"/>
      <c r="N61" s="57"/>
      <c r="O61" s="58">
        <f>SUM(O62:O75)</f>
        <v>2266</v>
      </c>
    </row>
    <row r="62" s="11" customFormat="1" ht="33" customHeight="1">
      <c r="A62" s="32">
        <v>1</v>
      </c>
      <c r="B62" s="33" t="s">
        <v>83</v>
      </c>
      <c r="C62" s="34">
        <v>1960</v>
      </c>
      <c r="D62" s="35" t="s">
        <v>30</v>
      </c>
      <c r="E62" s="36" t="s">
        <v>30</v>
      </c>
      <c r="F62" s="37" t="s">
        <v>31</v>
      </c>
      <c r="G62" s="38" t="s">
        <v>32</v>
      </c>
      <c r="H62" s="38" t="s">
        <v>33</v>
      </c>
      <c r="I62" s="26">
        <v>5</v>
      </c>
      <c r="J62" s="34">
        <v>2</v>
      </c>
      <c r="K62" s="39">
        <v>1901.3</v>
      </c>
      <c r="L62" s="40">
        <v>1778.9000000000001</v>
      </c>
      <c r="M62" s="41"/>
      <c r="N62" s="40"/>
      <c r="O62" s="42">
        <v>63</v>
      </c>
    </row>
    <row r="63" s="11" customFormat="1" ht="33" customHeight="1">
      <c r="A63" s="26">
        <v>2</v>
      </c>
      <c r="B63" s="59" t="s">
        <v>84</v>
      </c>
      <c r="C63" s="47">
        <v>1963</v>
      </c>
      <c r="D63" s="35" t="s">
        <v>30</v>
      </c>
      <c r="E63" s="36" t="s">
        <v>30</v>
      </c>
      <c r="F63" s="52" t="s">
        <v>31</v>
      </c>
      <c r="G63" s="38" t="s">
        <v>32</v>
      </c>
      <c r="H63" s="48" t="s">
        <v>33</v>
      </c>
      <c r="I63" s="47">
        <v>5</v>
      </c>
      <c r="J63" s="47">
        <v>4</v>
      </c>
      <c r="K63" s="49">
        <v>3440.9000000000001</v>
      </c>
      <c r="L63" s="41">
        <v>3195.9000000000001</v>
      </c>
      <c r="M63" s="50"/>
      <c r="N63" s="41"/>
      <c r="O63" s="51">
        <v>126</v>
      </c>
    </row>
    <row r="64" s="11" customFormat="1" ht="33" customHeight="1">
      <c r="A64" s="26">
        <v>3</v>
      </c>
      <c r="B64" s="59" t="s">
        <v>85</v>
      </c>
      <c r="C64" s="47">
        <v>1965</v>
      </c>
      <c r="D64" s="35">
        <v>2017</v>
      </c>
      <c r="E64" s="36" t="s">
        <v>30</v>
      </c>
      <c r="F64" s="52" t="s">
        <v>31</v>
      </c>
      <c r="G64" s="38" t="s">
        <v>32</v>
      </c>
      <c r="H64" s="48" t="s">
        <v>33</v>
      </c>
      <c r="I64" s="47">
        <v>5</v>
      </c>
      <c r="J64" s="47">
        <v>4</v>
      </c>
      <c r="K64" s="49">
        <v>3792.1999999999998</v>
      </c>
      <c r="L64" s="41">
        <v>3530</v>
      </c>
      <c r="M64" s="50"/>
      <c r="N64" s="41"/>
      <c r="O64" s="51">
        <v>137</v>
      </c>
    </row>
    <row r="65" s="11" customFormat="1" ht="33" customHeight="1">
      <c r="A65" s="32">
        <v>4</v>
      </c>
      <c r="B65" s="33" t="s">
        <v>86</v>
      </c>
      <c r="C65" s="34">
        <v>1960</v>
      </c>
      <c r="D65" s="35">
        <v>2017</v>
      </c>
      <c r="E65" s="36" t="s">
        <v>30</v>
      </c>
      <c r="F65" s="37" t="s">
        <v>31</v>
      </c>
      <c r="G65" s="38" t="s">
        <v>32</v>
      </c>
      <c r="H65" s="38" t="s">
        <v>33</v>
      </c>
      <c r="I65" s="26">
        <v>4</v>
      </c>
      <c r="J65" s="34">
        <v>2</v>
      </c>
      <c r="K65" s="39">
        <v>1387.3</v>
      </c>
      <c r="L65" s="40">
        <v>1284.9000000000001</v>
      </c>
      <c r="M65" s="41"/>
      <c r="N65" s="40"/>
      <c r="O65" s="42">
        <v>47</v>
      </c>
    </row>
    <row r="66" s="11" customFormat="1" ht="33" customHeight="1">
      <c r="A66" s="32">
        <v>5</v>
      </c>
      <c r="B66" s="33" t="s">
        <v>87</v>
      </c>
      <c r="C66" s="34">
        <v>1960</v>
      </c>
      <c r="D66" s="35">
        <v>2020</v>
      </c>
      <c r="E66" s="36" t="s">
        <v>30</v>
      </c>
      <c r="F66" s="37" t="s">
        <v>31</v>
      </c>
      <c r="G66" s="38" t="s">
        <v>32</v>
      </c>
      <c r="H66" s="38" t="s">
        <v>33</v>
      </c>
      <c r="I66" s="26">
        <v>5</v>
      </c>
      <c r="J66" s="34">
        <v>2</v>
      </c>
      <c r="K66" s="39">
        <v>1723</v>
      </c>
      <c r="L66" s="40">
        <v>1588.9000000000001</v>
      </c>
      <c r="M66" s="41"/>
      <c r="N66" s="41"/>
      <c r="O66" s="42">
        <v>58</v>
      </c>
    </row>
    <row r="67" s="11" customFormat="1" ht="33" customHeight="1">
      <c r="A67" s="26">
        <v>6</v>
      </c>
      <c r="B67" s="60" t="s">
        <v>88</v>
      </c>
      <c r="C67" s="26">
        <v>1949</v>
      </c>
      <c r="D67" s="35">
        <v>2021</v>
      </c>
      <c r="E67" s="36" t="s">
        <v>30</v>
      </c>
      <c r="F67" s="52" t="s">
        <v>31</v>
      </c>
      <c r="G67" s="38" t="s">
        <v>48</v>
      </c>
      <c r="H67" s="38" t="s">
        <v>33</v>
      </c>
      <c r="I67" s="26">
        <v>3</v>
      </c>
      <c r="J67" s="26">
        <v>3</v>
      </c>
      <c r="K67" s="39">
        <v>1555.5999999999999</v>
      </c>
      <c r="L67" s="40">
        <v>1413.0999999999999</v>
      </c>
      <c r="M67" s="41"/>
      <c r="N67" s="40"/>
      <c r="O67" s="26">
        <v>59</v>
      </c>
    </row>
    <row r="68" s="11" customFormat="1" ht="33" customHeight="1">
      <c r="A68" s="26">
        <v>7</v>
      </c>
      <c r="B68" s="59" t="s">
        <v>89</v>
      </c>
      <c r="C68" s="47">
        <v>1959</v>
      </c>
      <c r="D68" s="35">
        <v>2020</v>
      </c>
      <c r="E68" s="36" t="s">
        <v>30</v>
      </c>
      <c r="F68" s="52" t="s">
        <v>31</v>
      </c>
      <c r="G68" s="38" t="s">
        <v>32</v>
      </c>
      <c r="H68" s="38" t="s">
        <v>33</v>
      </c>
      <c r="I68" s="47">
        <v>4</v>
      </c>
      <c r="J68" s="47">
        <v>5</v>
      </c>
      <c r="K68" s="49">
        <v>4926.3000000000002</v>
      </c>
      <c r="L68" s="41">
        <v>4479.3000000000002</v>
      </c>
      <c r="M68" s="50"/>
      <c r="N68" s="41"/>
      <c r="O68" s="51">
        <v>158</v>
      </c>
    </row>
    <row r="69" s="11" customFormat="1" ht="33" customHeight="1">
      <c r="A69" s="32">
        <v>8</v>
      </c>
      <c r="B69" s="61" t="s">
        <v>90</v>
      </c>
      <c r="C69" s="26">
        <v>1958</v>
      </c>
      <c r="D69" s="35">
        <v>2024</v>
      </c>
      <c r="E69" s="36" t="s">
        <v>30</v>
      </c>
      <c r="F69" s="37" t="s">
        <v>31</v>
      </c>
      <c r="G69" s="38" t="s">
        <v>48</v>
      </c>
      <c r="H69" s="38" t="s">
        <v>33</v>
      </c>
      <c r="I69" s="26">
        <v>4</v>
      </c>
      <c r="J69" s="26">
        <v>4</v>
      </c>
      <c r="K69" s="39">
        <v>2920.0999999999999</v>
      </c>
      <c r="L69" s="40">
        <v>2681.5</v>
      </c>
      <c r="M69" s="41"/>
      <c r="N69" s="41"/>
      <c r="O69" s="42">
        <v>44</v>
      </c>
    </row>
    <row r="70" s="11" customFormat="1" ht="33" customHeight="1">
      <c r="A70" s="32">
        <v>9</v>
      </c>
      <c r="B70" s="61" t="s">
        <v>91</v>
      </c>
      <c r="C70" s="26">
        <v>1989</v>
      </c>
      <c r="D70" s="35">
        <v>2023</v>
      </c>
      <c r="E70" s="36" t="s">
        <v>30</v>
      </c>
      <c r="F70" s="37" t="s">
        <v>31</v>
      </c>
      <c r="G70" s="38" t="s">
        <v>32</v>
      </c>
      <c r="H70" s="38" t="s">
        <v>38</v>
      </c>
      <c r="I70" s="26">
        <v>9</v>
      </c>
      <c r="J70" s="26">
        <v>6</v>
      </c>
      <c r="K70" s="39">
        <v>16679</v>
      </c>
      <c r="L70" s="40">
        <v>15118.4</v>
      </c>
      <c r="M70" s="41"/>
      <c r="N70" s="41"/>
      <c r="O70" s="42">
        <v>460</v>
      </c>
    </row>
    <row r="71" s="11" customFormat="1" ht="33" customHeight="1">
      <c r="A71" s="32">
        <v>10</v>
      </c>
      <c r="B71" s="61" t="s">
        <v>92</v>
      </c>
      <c r="C71" s="26">
        <v>1985</v>
      </c>
      <c r="D71" s="35">
        <v>2018</v>
      </c>
      <c r="E71" s="36" t="s">
        <v>30</v>
      </c>
      <c r="F71" s="37" t="s">
        <v>31</v>
      </c>
      <c r="G71" s="38" t="s">
        <v>32</v>
      </c>
      <c r="H71" s="38" t="s">
        <v>38</v>
      </c>
      <c r="I71" s="26">
        <v>9</v>
      </c>
      <c r="J71" s="26">
        <v>8</v>
      </c>
      <c r="K71" s="39">
        <v>17250</v>
      </c>
      <c r="L71" s="40">
        <v>14867.5</v>
      </c>
      <c r="M71" s="41"/>
      <c r="N71" s="41"/>
      <c r="O71" s="42">
        <v>581</v>
      </c>
    </row>
    <row r="72" s="11" customFormat="1" ht="33" customHeight="1">
      <c r="A72" s="26">
        <v>11</v>
      </c>
      <c r="B72" s="59" t="s">
        <v>93</v>
      </c>
      <c r="C72" s="47">
        <v>1966</v>
      </c>
      <c r="D72" s="35">
        <v>2021</v>
      </c>
      <c r="E72" s="36" t="s">
        <v>30</v>
      </c>
      <c r="F72" s="52" t="s">
        <v>31</v>
      </c>
      <c r="G72" s="38" t="s">
        <v>32</v>
      </c>
      <c r="H72" s="38" t="s">
        <v>33</v>
      </c>
      <c r="I72" s="47">
        <v>5</v>
      </c>
      <c r="J72" s="47">
        <v>4</v>
      </c>
      <c r="K72" s="49">
        <v>3490.0999999999999</v>
      </c>
      <c r="L72" s="41">
        <v>3219.8000000000002</v>
      </c>
      <c r="M72" s="50"/>
      <c r="N72" s="41"/>
      <c r="O72" s="51">
        <v>104</v>
      </c>
    </row>
    <row r="73" s="11" customFormat="1" ht="33" customHeight="1">
      <c r="A73" s="26">
        <v>12</v>
      </c>
      <c r="B73" s="59" t="s">
        <v>94</v>
      </c>
      <c r="C73" s="47">
        <v>1967</v>
      </c>
      <c r="D73" s="35">
        <v>2015</v>
      </c>
      <c r="E73" s="36" t="s">
        <v>30</v>
      </c>
      <c r="F73" s="52" t="s">
        <v>31</v>
      </c>
      <c r="G73" s="38" t="s">
        <v>32</v>
      </c>
      <c r="H73" s="38" t="s">
        <v>33</v>
      </c>
      <c r="I73" s="47">
        <v>5</v>
      </c>
      <c r="J73" s="47">
        <v>4</v>
      </c>
      <c r="K73" s="49">
        <v>4163.3000000000002</v>
      </c>
      <c r="L73" s="41">
        <v>3890.3000000000002</v>
      </c>
      <c r="M73" s="50"/>
      <c r="N73" s="41"/>
      <c r="O73" s="51">
        <v>140</v>
      </c>
    </row>
    <row r="74" s="11" customFormat="1" ht="33" customHeight="1">
      <c r="A74" s="26">
        <v>13</v>
      </c>
      <c r="B74" s="59" t="s">
        <v>95</v>
      </c>
      <c r="C74" s="47">
        <v>1979</v>
      </c>
      <c r="D74" s="35">
        <v>2015</v>
      </c>
      <c r="E74" s="36" t="s">
        <v>30</v>
      </c>
      <c r="F74" s="52" t="s">
        <v>31</v>
      </c>
      <c r="G74" s="38" t="s">
        <v>32</v>
      </c>
      <c r="H74" s="38" t="s">
        <v>33</v>
      </c>
      <c r="I74" s="47">
        <v>5</v>
      </c>
      <c r="J74" s="47">
        <v>4</v>
      </c>
      <c r="K74" s="49">
        <v>4467.6000000000004</v>
      </c>
      <c r="L74" s="41">
        <v>4197.5</v>
      </c>
      <c r="M74" s="50"/>
      <c r="N74" s="41"/>
      <c r="O74" s="51">
        <v>142</v>
      </c>
    </row>
    <row r="75" s="62" customFormat="1" ht="33" customHeight="1">
      <c r="A75" s="26">
        <v>14</v>
      </c>
      <c r="B75" s="59" t="s">
        <v>96</v>
      </c>
      <c r="C75" s="47">
        <v>1969</v>
      </c>
      <c r="D75" s="35">
        <v>2015</v>
      </c>
      <c r="E75" s="36" t="s">
        <v>30</v>
      </c>
      <c r="F75" s="52" t="s">
        <v>31</v>
      </c>
      <c r="G75" s="38" t="s">
        <v>32</v>
      </c>
      <c r="H75" s="38" t="s">
        <v>33</v>
      </c>
      <c r="I75" s="47">
        <v>5</v>
      </c>
      <c r="J75" s="47">
        <v>4</v>
      </c>
      <c r="K75" s="49">
        <v>4392</v>
      </c>
      <c r="L75" s="41">
        <v>4071.4000000000001</v>
      </c>
      <c r="M75" s="45"/>
      <c r="N75" s="41"/>
      <c r="O75" s="51">
        <v>147</v>
      </c>
    </row>
    <row r="76" s="11" customFormat="1" ht="34.5" customHeight="1">
      <c r="A76" s="30" t="s">
        <v>97</v>
      </c>
      <c r="B76" s="31"/>
      <c r="C76" s="27" t="s">
        <v>27</v>
      </c>
      <c r="D76" s="27" t="s">
        <v>27</v>
      </c>
      <c r="E76" s="27" t="s">
        <v>27</v>
      </c>
      <c r="F76" s="27" t="s">
        <v>27</v>
      </c>
      <c r="G76" s="27" t="s">
        <v>27</v>
      </c>
      <c r="H76" s="27" t="s">
        <v>27</v>
      </c>
      <c r="I76" s="27" t="s">
        <v>27</v>
      </c>
      <c r="J76" s="27" t="s">
        <v>27</v>
      </c>
      <c r="K76" s="57">
        <f>SUM(K77:K82)</f>
        <v>13726.4</v>
      </c>
      <c r="L76" s="57">
        <f>SUM(L77:L82)</f>
        <v>12657.6</v>
      </c>
      <c r="M76" s="57"/>
      <c r="N76" s="57"/>
      <c r="O76" s="58">
        <f>SUM(O77:O82)</f>
        <v>413</v>
      </c>
    </row>
    <row r="77" s="11" customFormat="1" ht="33" customHeight="1">
      <c r="A77" s="26">
        <v>1</v>
      </c>
      <c r="B77" s="60" t="s">
        <v>98</v>
      </c>
      <c r="C77" s="26">
        <v>1965</v>
      </c>
      <c r="D77" s="35" t="s">
        <v>30</v>
      </c>
      <c r="E77" s="36" t="s">
        <v>30</v>
      </c>
      <c r="F77" s="52" t="s">
        <v>31</v>
      </c>
      <c r="G77" s="38" t="s">
        <v>32</v>
      </c>
      <c r="H77" s="38" t="s">
        <v>33</v>
      </c>
      <c r="I77" s="26">
        <v>5</v>
      </c>
      <c r="J77" s="26">
        <v>4</v>
      </c>
      <c r="K77" s="40">
        <v>3572.4000000000001</v>
      </c>
      <c r="L77" s="40">
        <v>3328.0999999999999</v>
      </c>
      <c r="M77" s="41"/>
      <c r="N77" s="40"/>
      <c r="O77" s="26">
        <v>113</v>
      </c>
    </row>
    <row r="78" s="11" customFormat="1" ht="33" customHeight="1">
      <c r="A78" s="26">
        <v>2</v>
      </c>
      <c r="B78" s="60" t="s">
        <v>99</v>
      </c>
      <c r="C78" s="26">
        <v>1960</v>
      </c>
      <c r="D78" s="35">
        <v>2025</v>
      </c>
      <c r="E78" s="36" t="s">
        <v>30</v>
      </c>
      <c r="F78" s="52" t="s">
        <v>31</v>
      </c>
      <c r="G78" s="38" t="s">
        <v>32</v>
      </c>
      <c r="H78" s="38" t="s">
        <v>33</v>
      </c>
      <c r="I78" s="26">
        <v>5</v>
      </c>
      <c r="J78" s="26">
        <v>4</v>
      </c>
      <c r="K78" s="40">
        <v>3541.5999999999999</v>
      </c>
      <c r="L78" s="40">
        <v>3194.6999999999998</v>
      </c>
      <c r="M78" s="41"/>
      <c r="N78" s="40"/>
      <c r="O78" s="26">
        <v>91</v>
      </c>
    </row>
    <row r="79" s="11" customFormat="1" ht="33" customHeight="1">
      <c r="A79" s="26">
        <v>3</v>
      </c>
      <c r="B79" s="60" t="s">
        <v>100</v>
      </c>
      <c r="C79" s="26">
        <v>1965</v>
      </c>
      <c r="D79" s="35" t="s">
        <v>30</v>
      </c>
      <c r="E79" s="36" t="s">
        <v>30</v>
      </c>
      <c r="F79" s="52" t="s">
        <v>31</v>
      </c>
      <c r="G79" s="38" t="s">
        <v>32</v>
      </c>
      <c r="H79" s="38" t="s">
        <v>33</v>
      </c>
      <c r="I79" s="26">
        <v>5</v>
      </c>
      <c r="J79" s="26">
        <v>4</v>
      </c>
      <c r="K79" s="39">
        <v>3501.0999999999999</v>
      </c>
      <c r="L79" s="40">
        <v>3254.8000000000002</v>
      </c>
      <c r="M79" s="41"/>
      <c r="N79" s="40"/>
      <c r="O79" s="26">
        <v>106</v>
      </c>
    </row>
    <row r="80" s="11" customFormat="1" ht="33" customHeight="1">
      <c r="A80" s="26">
        <v>4</v>
      </c>
      <c r="B80" s="60" t="s">
        <v>101</v>
      </c>
      <c r="C80" s="26">
        <v>1960</v>
      </c>
      <c r="D80" s="35" t="s">
        <v>30</v>
      </c>
      <c r="E80" s="36" t="s">
        <v>30</v>
      </c>
      <c r="F80" s="52" t="s">
        <v>31</v>
      </c>
      <c r="G80" s="38" t="s">
        <v>32</v>
      </c>
      <c r="H80" s="38" t="s">
        <v>33</v>
      </c>
      <c r="I80" s="26">
        <v>5</v>
      </c>
      <c r="J80" s="26">
        <v>2</v>
      </c>
      <c r="K80" s="39">
        <v>1717.3</v>
      </c>
      <c r="L80" s="40">
        <v>1585.2</v>
      </c>
      <c r="M80" s="41"/>
      <c r="N80" s="41"/>
      <c r="O80" s="26">
        <v>60</v>
      </c>
    </row>
    <row r="81" s="11" customFormat="1" ht="33" customHeight="1">
      <c r="A81" s="26">
        <v>5</v>
      </c>
      <c r="B81" s="60" t="s">
        <v>102</v>
      </c>
      <c r="C81" s="26">
        <v>1960</v>
      </c>
      <c r="D81" s="35" t="s">
        <v>30</v>
      </c>
      <c r="E81" s="36" t="s">
        <v>30</v>
      </c>
      <c r="F81" s="52" t="s">
        <v>31</v>
      </c>
      <c r="G81" s="38" t="s">
        <v>32</v>
      </c>
      <c r="H81" s="38" t="s">
        <v>33</v>
      </c>
      <c r="I81" s="26">
        <v>4</v>
      </c>
      <c r="J81" s="26">
        <v>2</v>
      </c>
      <c r="K81" s="39">
        <v>1394</v>
      </c>
      <c r="L81" s="40">
        <v>1294.8</v>
      </c>
      <c r="M81" s="41"/>
      <c r="N81" s="41"/>
      <c r="O81" s="26">
        <v>43</v>
      </c>
    </row>
    <row r="83" ht="17.25" customHeight="1">
      <c r="A83" s="63" t="s">
        <v>103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</row>
    <row r="84" ht="15" customHeight="1">
      <c r="A84" s="64" t="s">
        <v>104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</row>
    <row r="85" ht="15.75" customHeight="1">
      <c r="A85" s="65" t="s">
        <v>105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</row>
    <row r="86" ht="15" customHeight="1">
      <c r="A86" s="65" t="s">
        <v>106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</row>
    <row r="87" ht="15" customHeight="1">
      <c r="A87" s="65" t="s">
        <v>107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</row>
  </sheetData>
  <autoFilter ref="A12:O81"/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61:B61"/>
    <mergeCell ref="A76:B76"/>
    <mergeCell ref="A83:O83"/>
    <mergeCell ref="A84:O84"/>
    <mergeCell ref="A85:O85"/>
    <mergeCell ref="A86:O86"/>
    <mergeCell ref="A87:O87"/>
  </mergeCells>
  <printOptions headings="0" gridLines="0"/>
  <pageMargins left="0.23622047244094491" right="0.23622047244094491" top="0.3543307086614173" bottom="0.3543307086614173" header="0.31496062992125984" footer="0.31496062992125984"/>
  <pageSetup paperSize="9" scale="76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" zoomScale="70" workbookViewId="0">
      <pane ySplit="9" topLeftCell="A10" activePane="bottomLeft" state="frozen"/>
      <selection activeCell="A24" activeCellId="0" sqref="24:24"/>
    </sheetView>
  </sheetViews>
  <sheetFormatPr defaultRowHeight="14.25"/>
  <cols>
    <col customWidth="1" min="1" max="1" style="66" width="4.85546875"/>
    <col customWidth="1" min="2" max="2" style="67" width="26.28515625"/>
    <col customWidth="1" min="3" max="3" style="66" width="20.42578125"/>
    <col customWidth="1" min="4" max="4" style="66" width="18.28125"/>
    <col customWidth="1" min="5" max="5" style="66" width="8.421875"/>
    <col customWidth="1" min="6" max="6" style="66" width="8.140625"/>
    <col customWidth="1" min="7" max="7" style="68" width="18.85546875"/>
    <col customWidth="1" min="8" max="8" style="66" width="20.42578125"/>
    <col customWidth="1" min="9" max="9" style="66" width="21.140625"/>
    <col customWidth="1" min="10" max="10" style="66" width="6.421875"/>
    <col customWidth="1" min="11" max="11" style="66" width="19.140625"/>
    <col customWidth="1" min="12" max="12" style="66" width="19.7109375"/>
    <col customWidth="1" min="13" max="13" style="66" width="8.140625"/>
    <col customWidth="1" min="14" max="14" style="66" width="8.00390625"/>
    <col customWidth="1" min="15" max="15" style="66" width="20.140625"/>
    <col customWidth="1" min="16" max="16" style="66" width="20.5703125"/>
    <col customWidth="1" min="17" max="17" style="66" width="27.5703125"/>
    <col customWidth="1" min="18" max="18" style="66" width="20"/>
    <col customWidth="1" min="19" max="19" style="66" width="19.28515625"/>
    <col customWidth="1" min="20" max="20" style="66" width="8.28125"/>
    <col customWidth="1" min="21" max="21" style="66" width="19.42578125"/>
    <col customWidth="1" min="22" max="22" style="69" width="19.7109375"/>
    <col customWidth="1" min="23" max="23" style="69" width="19.85546875"/>
    <col customWidth="1" min="24" max="24" style="69" width="8.00390625"/>
    <col customWidth="1" min="25" max="25" style="66" width="8.7109375"/>
    <col customWidth="1" min="26" max="26" style="66" width="19.5703125"/>
    <col customWidth="1" min="27" max="27" style="66" width="7.85546875"/>
    <col customWidth="1" min="28" max="28" style="66" width="20.5703125"/>
    <col customWidth="1" min="29" max="29" style="66" width="8.140625"/>
    <col customWidth="1" min="30" max="30" style="66" width="7.85546875"/>
    <col customWidth="1" min="31" max="31" style="66" width="7.5703125"/>
    <col bestFit="1" customWidth="1" min="32" max="32" style="66" width="11.5703125"/>
    <col min="33" max="16384" style="66" width="9.140625"/>
  </cols>
  <sheetData>
    <row r="1" ht="18.75" customHeight="1">
      <c r="A1" s="70" t="s">
        <v>108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1"/>
      <c r="AG1" s="71"/>
    </row>
    <row r="2" ht="15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1"/>
      <c r="AG2" s="71"/>
    </row>
    <row r="3" ht="19.5" customHeight="1">
      <c r="A3" s="73" t="s">
        <v>109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1"/>
      <c r="AG3" s="71"/>
    </row>
    <row r="4" ht="15.7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1"/>
      <c r="AG4" s="71"/>
    </row>
    <row r="5" s="75" customFormat="1" ht="15" customHeight="1">
      <c r="A5" s="76" t="s">
        <v>6</v>
      </c>
      <c r="B5" s="76" t="s">
        <v>7</v>
      </c>
      <c r="C5" s="77" t="s">
        <v>110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9"/>
      <c r="Y5" s="80" t="s">
        <v>111</v>
      </c>
      <c r="Z5" s="81"/>
      <c r="AA5" s="81"/>
      <c r="AB5" s="81"/>
      <c r="AC5" s="82"/>
      <c r="AD5" s="76" t="s">
        <v>112</v>
      </c>
      <c r="AE5" s="76" t="s">
        <v>113</v>
      </c>
      <c r="AF5" s="83"/>
      <c r="AG5" s="83"/>
    </row>
    <row r="6" s="75" customFormat="1" ht="15" customHeight="1">
      <c r="A6" s="84"/>
      <c r="B6" s="84"/>
      <c r="C6" s="76" t="s">
        <v>114</v>
      </c>
      <c r="D6" s="80" t="s">
        <v>115</v>
      </c>
      <c r="E6" s="81"/>
      <c r="F6" s="81"/>
      <c r="G6" s="81"/>
      <c r="H6" s="81"/>
      <c r="I6" s="81"/>
      <c r="J6" s="81"/>
      <c r="K6" s="81"/>
      <c r="L6" s="81"/>
      <c r="M6" s="82"/>
      <c r="N6" s="85" t="s">
        <v>116</v>
      </c>
      <c r="O6" s="86"/>
      <c r="P6" s="76" t="s">
        <v>117</v>
      </c>
      <c r="Q6" s="76" t="s">
        <v>118</v>
      </c>
      <c r="R6" s="76" t="s">
        <v>119</v>
      </c>
      <c r="S6" s="76" t="s">
        <v>120</v>
      </c>
      <c r="T6" s="85" t="s">
        <v>121</v>
      </c>
      <c r="U6" s="86"/>
      <c r="V6" s="77" t="s">
        <v>122</v>
      </c>
      <c r="W6" s="78"/>
      <c r="X6" s="79"/>
      <c r="Y6" s="87"/>
      <c r="Z6" s="88"/>
      <c r="AA6" s="88"/>
      <c r="AB6" s="88"/>
      <c r="AC6" s="89"/>
      <c r="AD6" s="84"/>
      <c r="AE6" s="84"/>
      <c r="AF6" s="83"/>
      <c r="AG6" s="83"/>
    </row>
    <row r="7" s="75" customFormat="1" ht="15" customHeight="1">
      <c r="A7" s="84"/>
      <c r="B7" s="84"/>
      <c r="C7" s="84"/>
      <c r="D7" s="87"/>
      <c r="E7" s="88"/>
      <c r="F7" s="88"/>
      <c r="G7" s="88"/>
      <c r="H7" s="88"/>
      <c r="I7" s="88"/>
      <c r="J7" s="88"/>
      <c r="K7" s="88"/>
      <c r="L7" s="88"/>
      <c r="M7" s="89"/>
      <c r="N7" s="90"/>
      <c r="O7" s="91"/>
      <c r="P7" s="84"/>
      <c r="Q7" s="84"/>
      <c r="R7" s="84"/>
      <c r="S7" s="84"/>
      <c r="T7" s="90"/>
      <c r="U7" s="91"/>
      <c r="V7" s="76" t="s">
        <v>123</v>
      </c>
      <c r="W7" s="76" t="s">
        <v>124</v>
      </c>
      <c r="X7" s="76" t="s">
        <v>125</v>
      </c>
      <c r="Y7" s="76" t="s">
        <v>126</v>
      </c>
      <c r="Z7" s="76" t="s">
        <v>127</v>
      </c>
      <c r="AA7" s="76" t="s">
        <v>128</v>
      </c>
      <c r="AB7" s="76" t="s">
        <v>129</v>
      </c>
      <c r="AC7" s="76" t="s">
        <v>130</v>
      </c>
      <c r="AD7" s="84"/>
      <c r="AE7" s="84"/>
      <c r="AF7" s="83"/>
      <c r="AG7" s="83"/>
    </row>
    <row r="8" s="75" customFormat="1" ht="141.75" customHeight="1">
      <c r="A8" s="84"/>
      <c r="B8" s="84"/>
      <c r="C8" s="92"/>
      <c r="D8" s="93" t="s">
        <v>131</v>
      </c>
      <c r="E8" s="94" t="s">
        <v>132</v>
      </c>
      <c r="F8" s="95"/>
      <c r="G8" s="96" t="s">
        <v>133</v>
      </c>
      <c r="H8" s="93" t="s">
        <v>134</v>
      </c>
      <c r="I8" s="93" t="s">
        <v>135</v>
      </c>
      <c r="J8" s="94" t="s">
        <v>136</v>
      </c>
      <c r="K8" s="95"/>
      <c r="L8" s="93" t="s">
        <v>137</v>
      </c>
      <c r="M8" s="93" t="s">
        <v>138</v>
      </c>
      <c r="N8" s="97"/>
      <c r="O8" s="98"/>
      <c r="P8" s="92"/>
      <c r="Q8" s="92"/>
      <c r="R8" s="92"/>
      <c r="S8" s="92"/>
      <c r="T8" s="97"/>
      <c r="U8" s="98"/>
      <c r="V8" s="92"/>
      <c r="W8" s="92"/>
      <c r="X8" s="92"/>
      <c r="Y8" s="92"/>
      <c r="Z8" s="92"/>
      <c r="AA8" s="92"/>
      <c r="AB8" s="92"/>
      <c r="AC8" s="92"/>
      <c r="AD8" s="84"/>
      <c r="AE8" s="84"/>
      <c r="AF8" s="83"/>
      <c r="AG8" s="83"/>
    </row>
    <row r="9" s="75" customFormat="1" ht="15" customHeight="1">
      <c r="A9" s="92"/>
      <c r="B9" s="92"/>
      <c r="C9" s="99" t="s">
        <v>139</v>
      </c>
      <c r="D9" s="99" t="s">
        <v>139</v>
      </c>
      <c r="E9" s="99" t="s">
        <v>140</v>
      </c>
      <c r="F9" s="99" t="s">
        <v>139</v>
      </c>
      <c r="G9" s="100" t="s">
        <v>139</v>
      </c>
      <c r="H9" s="99" t="s">
        <v>139</v>
      </c>
      <c r="I9" s="99" t="s">
        <v>139</v>
      </c>
      <c r="J9" s="99" t="s">
        <v>140</v>
      </c>
      <c r="K9" s="99" t="s">
        <v>139</v>
      </c>
      <c r="L9" s="99" t="s">
        <v>139</v>
      </c>
      <c r="M9" s="99" t="s">
        <v>139</v>
      </c>
      <c r="N9" s="99" t="s">
        <v>140</v>
      </c>
      <c r="O9" s="99" t="s">
        <v>139</v>
      </c>
      <c r="P9" s="99" t="s">
        <v>139</v>
      </c>
      <c r="Q9" s="99" t="s">
        <v>139</v>
      </c>
      <c r="R9" s="99" t="s">
        <v>139</v>
      </c>
      <c r="S9" s="99" t="s">
        <v>139</v>
      </c>
      <c r="T9" s="99" t="s">
        <v>140</v>
      </c>
      <c r="U9" s="99" t="s">
        <v>139</v>
      </c>
      <c r="V9" s="99" t="s">
        <v>139</v>
      </c>
      <c r="W9" s="99" t="s">
        <v>139</v>
      </c>
      <c r="X9" s="99" t="s">
        <v>139</v>
      </c>
      <c r="Y9" s="99" t="s">
        <v>139</v>
      </c>
      <c r="Z9" s="99" t="s">
        <v>139</v>
      </c>
      <c r="AA9" s="99" t="s">
        <v>139</v>
      </c>
      <c r="AB9" s="99" t="s">
        <v>139</v>
      </c>
      <c r="AC9" s="99" t="s">
        <v>139</v>
      </c>
      <c r="AD9" s="92"/>
      <c r="AE9" s="92"/>
      <c r="AF9" s="83"/>
      <c r="AG9" s="83"/>
    </row>
    <row r="10" s="75" customFormat="1" ht="15" customHeight="1">
      <c r="A10" s="99">
        <v>1</v>
      </c>
      <c r="B10" s="99">
        <v>2</v>
      </c>
      <c r="C10" s="99">
        <v>3</v>
      </c>
      <c r="D10" s="99">
        <v>4</v>
      </c>
      <c r="E10" s="99">
        <v>5</v>
      </c>
      <c r="F10" s="99">
        <v>6</v>
      </c>
      <c r="G10" s="99">
        <v>7</v>
      </c>
      <c r="H10" s="99">
        <v>8</v>
      </c>
      <c r="I10" s="99">
        <v>9</v>
      </c>
      <c r="J10" s="99">
        <v>10</v>
      </c>
      <c r="K10" s="99">
        <v>11</v>
      </c>
      <c r="L10" s="99">
        <v>12</v>
      </c>
      <c r="M10" s="99">
        <v>13</v>
      </c>
      <c r="N10" s="99">
        <v>14</v>
      </c>
      <c r="O10" s="99">
        <v>15</v>
      </c>
      <c r="P10" s="99">
        <v>16</v>
      </c>
      <c r="Q10" s="99">
        <v>17</v>
      </c>
      <c r="R10" s="99">
        <v>18</v>
      </c>
      <c r="S10" s="99">
        <v>19</v>
      </c>
      <c r="T10" s="99">
        <v>20</v>
      </c>
      <c r="U10" s="99">
        <v>21</v>
      </c>
      <c r="V10" s="99">
        <v>22</v>
      </c>
      <c r="W10" s="99">
        <v>23</v>
      </c>
      <c r="X10" s="99">
        <v>24</v>
      </c>
      <c r="Y10" s="99">
        <v>25</v>
      </c>
      <c r="Z10" s="99">
        <v>26</v>
      </c>
      <c r="AA10" s="99">
        <v>27</v>
      </c>
      <c r="AB10" s="99">
        <v>28</v>
      </c>
      <c r="AC10" s="99">
        <v>29</v>
      </c>
      <c r="AD10" s="99">
        <v>30</v>
      </c>
      <c r="AE10" s="99">
        <v>31</v>
      </c>
      <c r="AF10" s="83"/>
      <c r="AG10" s="83"/>
    </row>
    <row r="11" ht="70.5" customHeight="1">
      <c r="A11" s="101" t="s">
        <v>26</v>
      </c>
      <c r="B11" s="102"/>
      <c r="C11" s="103">
        <f t="shared" ref="C11:AC11" si="0">C12+C59+C74</f>
        <v>888988739.70000005</v>
      </c>
      <c r="D11" s="103">
        <f t="shared" si="0"/>
        <v>20667738.239999998</v>
      </c>
      <c r="E11" s="104">
        <f t="shared" si="0"/>
        <v>0</v>
      </c>
      <c r="F11" s="104">
        <f t="shared" si="0"/>
        <v>0</v>
      </c>
      <c r="G11" s="103">
        <f t="shared" si="0"/>
        <v>23402169.920000002</v>
      </c>
      <c r="H11" s="103">
        <f t="shared" si="0"/>
        <v>33054134.84</v>
      </c>
      <c r="I11" s="103">
        <f t="shared" si="0"/>
        <v>112081677.72</v>
      </c>
      <c r="J11" s="105">
        <f t="shared" si="0"/>
        <v>20</v>
      </c>
      <c r="K11" s="106">
        <f t="shared" si="0"/>
        <v>55426800</v>
      </c>
      <c r="L11" s="106">
        <f t="shared" si="0"/>
        <v>111798137.69</v>
      </c>
      <c r="M11" s="104">
        <f t="shared" si="0"/>
        <v>0</v>
      </c>
      <c r="N11" s="107">
        <f t="shared" si="0"/>
        <v>9</v>
      </c>
      <c r="O11" s="108">
        <f t="shared" si="0"/>
        <v>32057904</v>
      </c>
      <c r="P11" s="106">
        <f t="shared" si="0"/>
        <v>155395227.28</v>
      </c>
      <c r="Q11" s="106">
        <f t="shared" si="0"/>
        <v>13917057.84</v>
      </c>
      <c r="R11" s="106">
        <f t="shared" si="0"/>
        <v>219302992.06</v>
      </c>
      <c r="S11" s="106">
        <f t="shared" si="0"/>
        <v>21224687.210000001</v>
      </c>
      <c r="T11" s="105">
        <f t="shared" si="0"/>
        <v>36</v>
      </c>
      <c r="U11" s="106">
        <f t="shared" si="0"/>
        <v>31135737.719999999</v>
      </c>
      <c r="V11" s="106">
        <f t="shared" si="0"/>
        <v>47224261.309999995</v>
      </c>
      <c r="W11" s="106">
        <f t="shared" si="0"/>
        <v>12300213.869999999</v>
      </c>
      <c r="X11" s="104">
        <f t="shared" si="0"/>
        <v>0</v>
      </c>
      <c r="Y11" s="108">
        <f t="shared" si="0"/>
        <v>0</v>
      </c>
      <c r="Z11" s="108">
        <f t="shared" si="0"/>
        <v>71513402.310000002</v>
      </c>
      <c r="AA11" s="104">
        <f t="shared" si="0"/>
        <v>0</v>
      </c>
      <c r="AB11" s="106">
        <f t="shared" si="0"/>
        <v>817475337.38999999</v>
      </c>
      <c r="AC11" s="104">
        <f t="shared" si="0"/>
        <v>0</v>
      </c>
      <c r="AD11" s="99" t="s">
        <v>141</v>
      </c>
      <c r="AE11" s="99" t="s">
        <v>141</v>
      </c>
      <c r="AF11" s="71"/>
      <c r="AG11" s="71"/>
    </row>
    <row r="12" ht="54.950000000000003" customHeight="1">
      <c r="A12" s="109" t="s">
        <v>28</v>
      </c>
      <c r="B12" s="109"/>
      <c r="C12" s="103">
        <f>SUM(C13:C58)</f>
        <v>630562992.04999995</v>
      </c>
      <c r="D12" s="103">
        <f>SUM(D13:D58)</f>
        <v>11438558.27</v>
      </c>
      <c r="E12" s="104">
        <f t="shared" ref="E12:P12" si="1">SUM(E13:E58)</f>
        <v>0</v>
      </c>
      <c r="F12" s="104">
        <f t="shared" si="1"/>
        <v>0</v>
      </c>
      <c r="G12" s="103">
        <f t="shared" si="1"/>
        <v>11046626.720000001</v>
      </c>
      <c r="H12" s="103">
        <f t="shared" si="1"/>
        <v>21748920.93</v>
      </c>
      <c r="I12" s="103">
        <f t="shared" si="1"/>
        <v>56285989.560000002</v>
      </c>
      <c r="J12" s="110">
        <f t="shared" si="1"/>
        <v>6</v>
      </c>
      <c r="K12" s="103">
        <f t="shared" si="1"/>
        <v>16628040</v>
      </c>
      <c r="L12" s="103">
        <f t="shared" si="1"/>
        <v>96565946.260000005</v>
      </c>
      <c r="M12" s="104">
        <f t="shared" si="1"/>
        <v>0</v>
      </c>
      <c r="N12" s="107">
        <f t="shared" si="1"/>
        <v>3</v>
      </c>
      <c r="O12" s="103">
        <f t="shared" si="1"/>
        <v>10368000</v>
      </c>
      <c r="P12" s="103">
        <f t="shared" si="1"/>
        <v>98769344.299999997</v>
      </c>
      <c r="Q12" s="103">
        <f>SUM(Q13:Q58)</f>
        <v>10705873.189999999</v>
      </c>
      <c r="R12" s="103">
        <f>SUM(R13:R58)</f>
        <v>206945093.78</v>
      </c>
      <c r="S12" s="103">
        <f>SUM(S13:S58)</f>
        <v>15151083.300000001</v>
      </c>
      <c r="T12" s="110">
        <f>SUM(T13:T58)</f>
        <v>36</v>
      </c>
      <c r="U12" s="103">
        <f>SUM(U13:U58)</f>
        <v>31135737.719999999</v>
      </c>
      <c r="V12" s="103">
        <f>SUM(V13:V58)</f>
        <v>35113689.899999999</v>
      </c>
      <c r="W12" s="103">
        <f>SUM(W13:W58)</f>
        <v>8660088.1199999992</v>
      </c>
      <c r="X12" s="104">
        <f>SUM(X13:X58)</f>
        <v>0</v>
      </c>
      <c r="Y12" s="104">
        <f>SUM(Y13:Y58)</f>
        <v>0</v>
      </c>
      <c r="Z12" s="103">
        <f>SUM(Z13:Z58)</f>
        <v>48436835.670000002</v>
      </c>
      <c r="AA12" s="104">
        <f t="shared" ref="AA12:AB12" si="2">SUM(AA13:AA58)</f>
        <v>0</v>
      </c>
      <c r="AB12" s="103">
        <f t="shared" si="2"/>
        <v>582126156.38</v>
      </c>
      <c r="AC12" s="104">
        <f>SUM(AC13:AC58)</f>
        <v>0</v>
      </c>
      <c r="AD12" s="99" t="s">
        <v>141</v>
      </c>
      <c r="AE12" s="99" t="s">
        <v>141</v>
      </c>
      <c r="AF12" s="71"/>
      <c r="AG12" s="71"/>
    </row>
    <row r="13" s="111" customFormat="1" ht="39.950000000000003" customHeight="1">
      <c r="A13" s="99">
        <v>1</v>
      </c>
      <c r="B13" s="112" t="s">
        <v>29</v>
      </c>
      <c r="C13" s="113">
        <f>D13+F13+G13+H13+I13+K13+L13+M13+O13+P13+Q13+R13+S13+W13+V13+X13+U13</f>
        <v>21490454.91</v>
      </c>
      <c r="D13" s="113">
        <f>2582.3*879.85</f>
        <v>2272036.6600000001</v>
      </c>
      <c r="E13" s="114"/>
      <c r="F13" s="114"/>
      <c r="G13" s="113">
        <f>2582.3*685.79</f>
        <v>1770915.52</v>
      </c>
      <c r="H13" s="113">
        <f>2582.3*1569.32</f>
        <v>4052455.04</v>
      </c>
      <c r="I13" s="113">
        <f>2582.3*3606.12</f>
        <v>9312083.6799999997</v>
      </c>
      <c r="J13" s="115">
        <v>1</v>
      </c>
      <c r="K13" s="114">
        <v>2771340</v>
      </c>
      <c r="L13" s="113"/>
      <c r="M13" s="116"/>
      <c r="N13" s="117"/>
      <c r="O13" s="113"/>
      <c r="P13" s="113"/>
      <c r="Q13" s="113"/>
      <c r="R13" s="113"/>
      <c r="S13" s="113"/>
      <c r="T13" s="118"/>
      <c r="U13" s="119"/>
      <c r="V13" s="113">
        <f t="shared" ref="V13:V44" si="3">(D13+F13+G13+H13+I13+K13+L13+M13+O13+P13+Q13+R13+S13+U13)*5%</f>
        <v>1008941.55</v>
      </c>
      <c r="W13" s="113">
        <f t="shared" ref="W13:W44" si="4">(D13+F13+G13+H13+I13+K13+L13+M13+O13+P13+Q13+R13+S13+U13)/100*1.5</f>
        <v>302682.46000000002</v>
      </c>
      <c r="X13" s="120"/>
      <c r="Y13" s="113"/>
      <c r="Z13" s="113"/>
      <c r="AA13" s="113"/>
      <c r="AB13" s="113">
        <f t="shared" ref="AB13:AB50" si="5">C13</f>
        <v>21490454.91</v>
      </c>
      <c r="AC13" s="99"/>
      <c r="AD13" s="99">
        <v>2026</v>
      </c>
      <c r="AE13" s="99">
        <v>2026</v>
      </c>
      <c r="AF13" s="121"/>
      <c r="AG13" s="121"/>
    </row>
    <row r="14" s="111" customFormat="1" ht="39.950000000000003" customHeight="1">
      <c r="A14" s="99">
        <v>2</v>
      </c>
      <c r="B14" s="112" t="s">
        <v>34</v>
      </c>
      <c r="C14" s="113">
        <f t="shared" ref="C14:C16" si="6">D14+F14+G14+H14+I14+K14+L14+M14+O14+P14+Q14+R14+S14+W14+V14+X14</f>
        <v>24323998.350000001</v>
      </c>
      <c r="D14" s="113">
        <f>2386.8*879.85</f>
        <v>2100025.98</v>
      </c>
      <c r="E14" s="122"/>
      <c r="F14" s="122"/>
      <c r="G14" s="113">
        <f>2386.8*685.79</f>
        <v>1636843.5700000001</v>
      </c>
      <c r="H14" s="113">
        <f>2386.8*1569.32</f>
        <v>3745652.98</v>
      </c>
      <c r="I14" s="113">
        <f>2386.8*3606.12</f>
        <v>8607087.2200000007</v>
      </c>
      <c r="J14" s="115">
        <v>1</v>
      </c>
      <c r="K14" s="114">
        <v>2771340</v>
      </c>
      <c r="L14" s="113">
        <f>2386.8*1666.87</f>
        <v>3978485.3199999998</v>
      </c>
      <c r="M14" s="116"/>
      <c r="N14" s="117"/>
      <c r="O14" s="113"/>
      <c r="P14" s="113"/>
      <c r="Q14" s="113"/>
      <c r="R14" s="113"/>
      <c r="S14" s="113"/>
      <c r="T14" s="123"/>
      <c r="U14" s="120"/>
      <c r="V14" s="113">
        <f t="shared" si="3"/>
        <v>1141971.75</v>
      </c>
      <c r="W14" s="113">
        <f t="shared" si="4"/>
        <v>342591.53000000003</v>
      </c>
      <c r="X14" s="120"/>
      <c r="Y14" s="113"/>
      <c r="Z14" s="113"/>
      <c r="AA14" s="113"/>
      <c r="AB14" s="113">
        <f t="shared" si="5"/>
        <v>24323998.350000001</v>
      </c>
      <c r="AC14" s="99"/>
      <c r="AD14" s="99">
        <v>2026</v>
      </c>
      <c r="AE14" s="99">
        <v>2026</v>
      </c>
      <c r="AF14" s="121"/>
      <c r="AG14" s="121"/>
    </row>
    <row r="15" s="111" customFormat="1" ht="39.950000000000003" customHeight="1">
      <c r="A15" s="99">
        <v>3</v>
      </c>
      <c r="B15" s="112" t="s">
        <v>35</v>
      </c>
      <c r="C15" s="113">
        <f t="shared" si="6"/>
        <v>3701323.9300000002</v>
      </c>
      <c r="D15" s="113"/>
      <c r="E15" s="122"/>
      <c r="F15" s="122"/>
      <c r="G15" s="113"/>
      <c r="H15" s="113">
        <f>3692.7*941.16</f>
        <v>3475421.5299999998</v>
      </c>
      <c r="I15" s="113"/>
      <c r="J15" s="115"/>
      <c r="K15" s="114"/>
      <c r="L15" s="113"/>
      <c r="M15" s="116"/>
      <c r="N15" s="117"/>
      <c r="O15" s="113"/>
      <c r="P15" s="113"/>
      <c r="Q15" s="113"/>
      <c r="R15" s="113"/>
      <c r="S15" s="113"/>
      <c r="T15" s="124"/>
      <c r="U15" s="125"/>
      <c r="V15" s="113">
        <f t="shared" si="3"/>
        <v>173771.07999999999</v>
      </c>
      <c r="W15" s="113">
        <f t="shared" si="4"/>
        <v>52131.32</v>
      </c>
      <c r="X15" s="120"/>
      <c r="Y15" s="113"/>
      <c r="Z15" s="113"/>
      <c r="AA15" s="113"/>
      <c r="AB15" s="113">
        <f t="shared" si="5"/>
        <v>3701323.9300000002</v>
      </c>
      <c r="AC15" s="99"/>
      <c r="AD15" s="99">
        <v>2026</v>
      </c>
      <c r="AE15" s="99">
        <v>2026</v>
      </c>
      <c r="AF15" s="121"/>
      <c r="AG15" s="121"/>
    </row>
    <row r="16" s="111" customFormat="1" ht="39.950000000000003" customHeight="1">
      <c r="A16" s="99">
        <v>4</v>
      </c>
      <c r="B16" s="112" t="s">
        <v>36</v>
      </c>
      <c r="C16" s="126">
        <f t="shared" si="6"/>
        <v>9365878.5500000007</v>
      </c>
      <c r="D16" s="127"/>
      <c r="E16" s="128"/>
      <c r="F16" s="128"/>
      <c r="G16" s="129"/>
      <c r="H16" s="130"/>
      <c r="I16" s="130"/>
      <c r="J16" s="128"/>
      <c r="K16" s="127"/>
      <c r="L16" s="129"/>
      <c r="M16" s="131"/>
      <c r="N16" s="131"/>
      <c r="O16" s="131"/>
      <c r="P16" s="132"/>
      <c r="Q16" s="133"/>
      <c r="R16" s="127">
        <f>ROUND(2637.5*3170.13,2)</f>
        <v>8361217.8799999999</v>
      </c>
      <c r="S16" s="127"/>
      <c r="T16" s="127"/>
      <c r="U16" s="127"/>
      <c r="V16" s="132">
        <v>879242.40000000002</v>
      </c>
      <c r="W16" s="134">
        <f>ROUND((D16+G16+H16+I16+L16+K16+F16+O16+P16+Q16+R16+S16)*1.5%,2)</f>
        <v>125418.27</v>
      </c>
      <c r="X16" s="128"/>
      <c r="Y16" s="128"/>
      <c r="Z16" s="128"/>
      <c r="AA16" s="128"/>
      <c r="AB16" s="134">
        <f t="shared" si="5"/>
        <v>9365878.5500000007</v>
      </c>
      <c r="AC16" s="135"/>
      <c r="AD16" s="135">
        <v>2025</v>
      </c>
      <c r="AE16" s="135">
        <v>2026</v>
      </c>
      <c r="AF16" s="121"/>
      <c r="AG16" s="121"/>
    </row>
    <row r="17" s="111" customFormat="1" ht="39.950000000000003" customHeight="1">
      <c r="A17" s="99">
        <v>5</v>
      </c>
      <c r="B17" s="112" t="s">
        <v>142</v>
      </c>
      <c r="C17" s="113">
        <f>D17+F17+G17+H17+I17+K17+L17+M17+O17+P17+Q17+R17+S17+W17+V17+X17+U17</f>
        <v>32394545.640000001</v>
      </c>
      <c r="D17" s="113">
        <f>3331.9*768.33</f>
        <v>2559998.73</v>
      </c>
      <c r="E17" s="114"/>
      <c r="F17" s="114"/>
      <c r="G17" s="113">
        <f>3331.9*1028.6</f>
        <v>3427192.3399999999</v>
      </c>
      <c r="H17" s="113">
        <f>3331.9*941.16</f>
        <v>3135851</v>
      </c>
      <c r="I17" s="113">
        <f>3331.9*3892.43</f>
        <v>12969187.52</v>
      </c>
      <c r="J17" s="115">
        <v>1</v>
      </c>
      <c r="K17" s="114">
        <v>2771340</v>
      </c>
      <c r="L17" s="113">
        <f>3331.9*1666.87</f>
        <v>5553844.1500000004</v>
      </c>
      <c r="M17" s="116"/>
      <c r="N17" s="117"/>
      <c r="O17" s="113"/>
      <c r="P17" s="113"/>
      <c r="Q17" s="113"/>
      <c r="R17" s="113"/>
      <c r="S17" s="113"/>
      <c r="T17" s="118"/>
      <c r="U17" s="119"/>
      <c r="V17" s="113">
        <f t="shared" si="3"/>
        <v>1520870.6899999999</v>
      </c>
      <c r="W17" s="113">
        <f t="shared" si="4"/>
        <v>456261.21000000002</v>
      </c>
      <c r="X17" s="120"/>
      <c r="Y17" s="113"/>
      <c r="Z17" s="113"/>
      <c r="AA17" s="113"/>
      <c r="AB17" s="113">
        <f t="shared" si="5"/>
        <v>32394545.640000001</v>
      </c>
      <c r="AC17" s="99"/>
      <c r="AD17" s="99">
        <v>2026</v>
      </c>
      <c r="AE17" s="99">
        <v>2026</v>
      </c>
      <c r="AF17" s="121"/>
      <c r="AG17" s="121"/>
    </row>
    <row r="18" s="111" customFormat="1" ht="39.950000000000003" customHeight="1">
      <c r="A18" s="99">
        <v>6</v>
      </c>
      <c r="B18" s="112" t="s">
        <v>39</v>
      </c>
      <c r="C18" s="113">
        <f t="shared" ref="C18:C50" si="7">D18+F18+G18+H18+I18+K18+L18+M18+O18+P18+Q18+R18+S18+W18+V18+X18</f>
        <v>12803273.060000001</v>
      </c>
      <c r="D18" s="113"/>
      <c r="E18" s="122"/>
      <c r="F18" s="122"/>
      <c r="G18" s="113"/>
      <c r="H18" s="113"/>
      <c r="I18" s="113"/>
      <c r="J18" s="115"/>
      <c r="K18" s="114"/>
      <c r="L18" s="113"/>
      <c r="M18" s="116"/>
      <c r="N18" s="117"/>
      <c r="O18" s="113"/>
      <c r="P18" s="113">
        <f>2825.5*4254.77</f>
        <v>12021852.640000001</v>
      </c>
      <c r="Q18" s="113"/>
      <c r="R18" s="113"/>
      <c r="S18" s="113"/>
      <c r="T18" s="124"/>
      <c r="U18" s="125"/>
      <c r="V18" s="113">
        <f t="shared" si="3"/>
        <v>601092.63</v>
      </c>
      <c r="W18" s="113">
        <f t="shared" si="4"/>
        <v>180327.79000000001</v>
      </c>
      <c r="X18" s="120"/>
      <c r="Y18" s="113"/>
      <c r="Z18" s="113"/>
      <c r="AA18" s="113"/>
      <c r="AB18" s="113">
        <f t="shared" si="5"/>
        <v>12803273.060000001</v>
      </c>
      <c r="AC18" s="99"/>
      <c r="AD18" s="99">
        <v>2026</v>
      </c>
      <c r="AE18" s="99">
        <v>2026</v>
      </c>
      <c r="AF18" s="121"/>
      <c r="AG18" s="121"/>
    </row>
    <row r="19" s="111" customFormat="1" ht="39.950000000000003" customHeight="1">
      <c r="A19" s="99">
        <v>7</v>
      </c>
      <c r="B19" s="112" t="s">
        <v>40</v>
      </c>
      <c r="C19" s="126">
        <f t="shared" ref="C19:C37" si="8">D19+F19+G19+H19+I19+K19+L19+M19+O19+P19+Q19+R19+S19+U19+W19+V19+X19</f>
        <v>10900170</v>
      </c>
      <c r="D19" s="127"/>
      <c r="E19" s="128"/>
      <c r="F19" s="128"/>
      <c r="G19" s="129"/>
      <c r="H19" s="130"/>
      <c r="I19" s="130"/>
      <c r="J19" s="128"/>
      <c r="K19" s="136"/>
      <c r="L19" s="131"/>
      <c r="M19" s="131"/>
      <c r="N19" s="131">
        <v>3</v>
      </c>
      <c r="O19" s="137">
        <v>10368000</v>
      </c>
      <c r="P19" s="127"/>
      <c r="Q19" s="138"/>
      <c r="R19" s="138"/>
      <c r="S19" s="138"/>
      <c r="T19" s="138"/>
      <c r="U19" s="138"/>
      <c r="V19" s="139">
        <v>518400</v>
      </c>
      <c r="W19" s="127">
        <v>13770</v>
      </c>
      <c r="X19" s="140"/>
      <c r="Y19" s="140"/>
      <c r="Z19" s="134">
        <f>C19</f>
        <v>10900170</v>
      </c>
      <c r="AA19" s="140"/>
      <c r="AB19" s="134"/>
      <c r="AC19" s="135"/>
      <c r="AD19" s="135">
        <v>2025</v>
      </c>
      <c r="AE19" s="135">
        <v>2026</v>
      </c>
      <c r="AF19" s="121"/>
      <c r="AG19" s="121"/>
    </row>
    <row r="20" s="111" customFormat="1" ht="39.950000000000003" customHeight="1">
      <c r="A20" s="99">
        <v>8</v>
      </c>
      <c r="B20" s="112" t="s">
        <v>41</v>
      </c>
      <c r="C20" s="126">
        <f t="shared" si="8"/>
        <v>3299772.5299999998</v>
      </c>
      <c r="D20" s="127"/>
      <c r="E20" s="127"/>
      <c r="F20" s="127"/>
      <c r="G20" s="129"/>
      <c r="H20" s="130"/>
      <c r="I20" s="130"/>
      <c r="J20" s="128"/>
      <c r="K20" s="127"/>
      <c r="L20" s="129">
        <v>3098377.96</v>
      </c>
      <c r="M20" s="131"/>
      <c r="N20" s="131"/>
      <c r="O20" s="131"/>
      <c r="P20" s="132"/>
      <c r="Q20" s="127"/>
      <c r="R20" s="128"/>
      <c r="S20" s="130"/>
      <c r="T20" s="141"/>
      <c r="U20" s="130"/>
      <c r="V20" s="132">
        <v>154918.89999999999</v>
      </c>
      <c r="W20" s="134">
        <v>46475.669999999998</v>
      </c>
      <c r="X20" s="128"/>
      <c r="Y20" s="134"/>
      <c r="Z20" s="134"/>
      <c r="AA20" s="128"/>
      <c r="AB20" s="134">
        <f t="shared" ref="AB20:AB24" si="9">C20-Z20</f>
        <v>3299772.5299999998</v>
      </c>
      <c r="AC20" s="135"/>
      <c r="AD20" s="135">
        <v>2025</v>
      </c>
      <c r="AE20" s="135">
        <v>2026</v>
      </c>
      <c r="AF20" s="121"/>
      <c r="AG20" s="121"/>
    </row>
    <row r="21" s="111" customFormat="1" ht="39.950000000000003" customHeight="1">
      <c r="A21" s="99">
        <v>9</v>
      </c>
      <c r="B21" s="112" t="s">
        <v>43</v>
      </c>
      <c r="C21" s="126">
        <f t="shared" si="8"/>
        <v>14893148.07</v>
      </c>
      <c r="D21" s="127"/>
      <c r="E21" s="127"/>
      <c r="F21" s="127"/>
      <c r="G21" s="129"/>
      <c r="H21" s="130"/>
      <c r="I21" s="130"/>
      <c r="J21" s="128"/>
      <c r="K21" s="127"/>
      <c r="L21" s="129"/>
      <c r="M21" s="131"/>
      <c r="N21" s="131"/>
      <c r="O21" s="131"/>
      <c r="P21" s="132">
        <v>13984176.59</v>
      </c>
      <c r="Q21" s="127"/>
      <c r="R21" s="128"/>
      <c r="S21" s="130"/>
      <c r="T21" s="141"/>
      <c r="U21" s="130"/>
      <c r="V21" s="132">
        <v>699208.82999999996</v>
      </c>
      <c r="W21" s="134">
        <v>209762.64999999999</v>
      </c>
      <c r="X21" s="128"/>
      <c r="Y21" s="134"/>
      <c r="Z21" s="134"/>
      <c r="AA21" s="128"/>
      <c r="AB21" s="134">
        <f t="shared" si="9"/>
        <v>14893148.07</v>
      </c>
      <c r="AC21" s="135"/>
      <c r="AD21" s="135">
        <v>2025</v>
      </c>
      <c r="AE21" s="135">
        <v>2026</v>
      </c>
      <c r="AF21" s="121"/>
      <c r="AG21" s="121"/>
    </row>
    <row r="22" s="111" customFormat="1" ht="39.950000000000003" customHeight="1">
      <c r="A22" s="99">
        <v>10</v>
      </c>
      <c r="B22" s="112" t="s">
        <v>44</v>
      </c>
      <c r="C22" s="126">
        <f t="shared" si="8"/>
        <v>28427414.649999999</v>
      </c>
      <c r="D22" s="127"/>
      <c r="E22" s="127"/>
      <c r="F22" s="127"/>
      <c r="G22" s="129"/>
      <c r="H22" s="130"/>
      <c r="I22" s="130"/>
      <c r="J22" s="128"/>
      <c r="K22" s="127"/>
      <c r="L22" s="129"/>
      <c r="M22" s="131"/>
      <c r="N22" s="131"/>
      <c r="O22" s="131"/>
      <c r="P22" s="132">
        <v>8965651.3399999999</v>
      </c>
      <c r="Q22" s="127"/>
      <c r="R22" s="142">
        <v>17726756.780000001</v>
      </c>
      <c r="S22" s="130"/>
      <c r="T22" s="141"/>
      <c r="U22" s="130"/>
      <c r="V22" s="132">
        <v>1334620.4099999999</v>
      </c>
      <c r="W22" s="134">
        <v>400386.12</v>
      </c>
      <c r="X22" s="128"/>
      <c r="Y22" s="134"/>
      <c r="Z22" s="134"/>
      <c r="AA22" s="128"/>
      <c r="AB22" s="134">
        <f t="shared" si="9"/>
        <v>28427414.649999999</v>
      </c>
      <c r="AC22" s="135"/>
      <c r="AD22" s="135">
        <v>2025</v>
      </c>
      <c r="AE22" s="135">
        <v>2026</v>
      </c>
      <c r="AF22" s="121"/>
      <c r="AG22" s="121"/>
    </row>
    <row r="23" s="111" customFormat="1" ht="39.950000000000003" customHeight="1">
      <c r="A23" s="99">
        <v>11</v>
      </c>
      <c r="B23" s="112" t="s">
        <v>45</v>
      </c>
      <c r="C23" s="126">
        <f t="shared" si="8"/>
        <v>9603247.7699999996</v>
      </c>
      <c r="D23" s="127"/>
      <c r="E23" s="127"/>
      <c r="F23" s="127"/>
      <c r="G23" s="129"/>
      <c r="H23" s="130"/>
      <c r="I23" s="130"/>
      <c r="J23" s="128"/>
      <c r="K23" s="127"/>
      <c r="L23" s="129"/>
      <c r="M23" s="131"/>
      <c r="N23" s="131"/>
      <c r="O23" s="131"/>
      <c r="P23" s="132">
        <v>9017134.0600000005</v>
      </c>
      <c r="Q23" s="127"/>
      <c r="R23" s="128"/>
      <c r="S23" s="130"/>
      <c r="T23" s="141"/>
      <c r="U23" s="130"/>
      <c r="V23" s="132">
        <v>450856.70000000001</v>
      </c>
      <c r="W23" s="134">
        <v>135257.01000000001</v>
      </c>
      <c r="X23" s="128"/>
      <c r="Y23" s="134"/>
      <c r="Z23" s="134"/>
      <c r="AA23" s="128"/>
      <c r="AB23" s="134">
        <f t="shared" si="9"/>
        <v>9603247.7699999996</v>
      </c>
      <c r="AC23" s="135"/>
      <c r="AD23" s="135">
        <v>2025</v>
      </c>
      <c r="AE23" s="135">
        <v>2026</v>
      </c>
      <c r="AF23" s="121"/>
      <c r="AG23" s="121"/>
    </row>
    <row r="24" s="111" customFormat="1" ht="39.950000000000003" customHeight="1">
      <c r="A24" s="99">
        <v>12</v>
      </c>
      <c r="B24" s="112" t="s">
        <v>46</v>
      </c>
      <c r="C24" s="126">
        <f t="shared" si="8"/>
        <v>15407428.43</v>
      </c>
      <c r="D24" s="127"/>
      <c r="E24" s="127"/>
      <c r="F24" s="127"/>
      <c r="G24" s="129"/>
      <c r="H24" s="130"/>
      <c r="I24" s="130"/>
      <c r="J24" s="128"/>
      <c r="K24" s="127"/>
      <c r="L24" s="129"/>
      <c r="M24" s="131"/>
      <c r="N24" s="131"/>
      <c r="O24" s="131"/>
      <c r="P24" s="132">
        <v>14467068.949999999</v>
      </c>
      <c r="Q24" s="127"/>
      <c r="R24" s="128"/>
      <c r="S24" s="130"/>
      <c r="T24" s="141"/>
      <c r="U24" s="130"/>
      <c r="V24" s="132">
        <v>723353.44999999995</v>
      </c>
      <c r="W24" s="134">
        <v>217006.03</v>
      </c>
      <c r="X24" s="128"/>
      <c r="Y24" s="134"/>
      <c r="Z24" s="134"/>
      <c r="AA24" s="128"/>
      <c r="AB24" s="134">
        <f t="shared" si="9"/>
        <v>15407428.43</v>
      </c>
      <c r="AC24" s="135"/>
      <c r="AD24" s="135">
        <v>2025</v>
      </c>
      <c r="AE24" s="135">
        <v>2026</v>
      </c>
      <c r="AF24" s="121"/>
      <c r="AG24" s="121"/>
    </row>
    <row r="25" s="111" customFormat="1" ht="39.950000000000003" customHeight="1">
      <c r="A25" s="99">
        <v>13</v>
      </c>
      <c r="B25" s="112" t="s">
        <v>47</v>
      </c>
      <c r="C25" s="126">
        <f t="shared" si="8"/>
        <v>1171642.9199999999</v>
      </c>
      <c r="D25" s="127"/>
      <c r="E25" s="127"/>
      <c r="F25" s="127"/>
      <c r="G25" s="129"/>
      <c r="H25" s="130"/>
      <c r="I25" s="130"/>
      <c r="J25" s="128"/>
      <c r="K25" s="127"/>
      <c r="L25" s="132">
        <v>1100134.2</v>
      </c>
      <c r="M25" s="131"/>
      <c r="N25" s="131"/>
      <c r="O25" s="131"/>
      <c r="P25" s="132"/>
      <c r="Q25" s="127"/>
      <c r="R25" s="128"/>
      <c r="S25" s="130"/>
      <c r="T25" s="141"/>
      <c r="U25" s="130"/>
      <c r="V25" s="132">
        <v>55006.709999999999</v>
      </c>
      <c r="W25" s="134">
        <v>16502.009999999998</v>
      </c>
      <c r="X25" s="128"/>
      <c r="Y25" s="134"/>
      <c r="Z25" s="134"/>
      <c r="AA25" s="128"/>
      <c r="AB25" s="134">
        <f>C25</f>
        <v>1171642.9199999999</v>
      </c>
      <c r="AC25" s="135"/>
      <c r="AD25" s="135">
        <v>2025</v>
      </c>
      <c r="AE25" s="135">
        <v>2026</v>
      </c>
      <c r="AF25" s="121"/>
      <c r="AG25" s="121"/>
    </row>
    <row r="26" s="111" customFormat="1" ht="39.950000000000003" customHeight="1">
      <c r="A26" s="99">
        <v>14</v>
      </c>
      <c r="B26" s="112" t="s">
        <v>49</v>
      </c>
      <c r="C26" s="126">
        <f t="shared" si="8"/>
        <v>2062771.1499999999</v>
      </c>
      <c r="D26" s="127"/>
      <c r="E26" s="127"/>
      <c r="F26" s="127"/>
      <c r="G26" s="129"/>
      <c r="H26" s="130"/>
      <c r="I26" s="130"/>
      <c r="J26" s="128"/>
      <c r="K26" s="127"/>
      <c r="L26" s="132">
        <v>1096800.46</v>
      </c>
      <c r="M26" s="131"/>
      <c r="N26" s="131"/>
      <c r="O26" s="131"/>
      <c r="P26" s="132"/>
      <c r="Q26" s="127"/>
      <c r="R26" s="128"/>
      <c r="S26" s="130"/>
      <c r="T26" s="141">
        <v>2</v>
      </c>
      <c r="U26" s="130">
        <v>881456.80000000005</v>
      </c>
      <c r="V26" s="132">
        <v>54840.019999999997</v>
      </c>
      <c r="W26" s="134">
        <v>29673.869999999999</v>
      </c>
      <c r="X26" s="128"/>
      <c r="Y26" s="134"/>
      <c r="Z26" s="134">
        <v>894678.66000000003</v>
      </c>
      <c r="AA26" s="128"/>
      <c r="AB26" s="134">
        <v>1168092.49</v>
      </c>
      <c r="AC26" s="135"/>
      <c r="AD26" s="135">
        <v>2025</v>
      </c>
      <c r="AE26" s="135">
        <v>2026</v>
      </c>
      <c r="AF26" s="121"/>
      <c r="AG26" s="121"/>
    </row>
    <row r="27" s="111" customFormat="1" ht="39.950000000000003" customHeight="1">
      <c r="A27" s="99">
        <v>15</v>
      </c>
      <c r="B27" s="112" t="s">
        <v>50</v>
      </c>
      <c r="C27" s="126">
        <f t="shared" si="8"/>
        <v>1173418.1399999999</v>
      </c>
      <c r="D27" s="127"/>
      <c r="E27" s="127"/>
      <c r="F27" s="127"/>
      <c r="G27" s="129"/>
      <c r="H27" s="130"/>
      <c r="I27" s="130"/>
      <c r="J27" s="128"/>
      <c r="K27" s="127"/>
      <c r="L27" s="132">
        <v>1101801.0700000001</v>
      </c>
      <c r="M27" s="131"/>
      <c r="N27" s="131"/>
      <c r="O27" s="131"/>
      <c r="P27" s="132"/>
      <c r="Q27" s="127"/>
      <c r="R27" s="128"/>
      <c r="S27" s="130"/>
      <c r="T27" s="141"/>
      <c r="U27" s="130"/>
      <c r="V27" s="132">
        <v>55090.050000000003</v>
      </c>
      <c r="W27" s="134">
        <v>16527.02</v>
      </c>
      <c r="X27" s="128"/>
      <c r="Y27" s="134"/>
      <c r="Z27" s="134"/>
      <c r="AA27" s="128"/>
      <c r="AB27" s="134">
        <f t="shared" ref="AB27:AB32" si="10">C27</f>
        <v>1173418.1399999999</v>
      </c>
      <c r="AC27" s="135"/>
      <c r="AD27" s="135">
        <v>2025</v>
      </c>
      <c r="AE27" s="135">
        <v>2026</v>
      </c>
      <c r="AF27" s="121"/>
      <c r="AG27" s="121"/>
    </row>
    <row r="28" s="111" customFormat="1" ht="39.950000000000003" customHeight="1">
      <c r="A28" s="99">
        <v>16</v>
      </c>
      <c r="B28" s="112" t="s">
        <v>51</v>
      </c>
      <c r="C28" s="126">
        <f t="shared" si="8"/>
        <v>1738292.05</v>
      </c>
      <c r="D28" s="127"/>
      <c r="E28" s="127"/>
      <c r="F28" s="127"/>
      <c r="G28" s="129"/>
      <c r="H28" s="130"/>
      <c r="I28" s="130"/>
      <c r="J28" s="128"/>
      <c r="K28" s="127"/>
      <c r="L28" s="132">
        <v>1632199.1000000001</v>
      </c>
      <c r="M28" s="131"/>
      <c r="N28" s="131"/>
      <c r="O28" s="131"/>
      <c r="P28" s="132"/>
      <c r="Q28" s="127"/>
      <c r="R28" s="128"/>
      <c r="S28" s="130"/>
      <c r="T28" s="141"/>
      <c r="U28" s="130"/>
      <c r="V28" s="132">
        <v>81609.960000000006</v>
      </c>
      <c r="W28" s="134">
        <v>24482.990000000002</v>
      </c>
      <c r="X28" s="128"/>
      <c r="Y28" s="134"/>
      <c r="Z28" s="134"/>
      <c r="AA28" s="128"/>
      <c r="AB28" s="134">
        <f t="shared" si="10"/>
        <v>1738292.05</v>
      </c>
      <c r="AC28" s="135"/>
      <c r="AD28" s="135">
        <v>2025</v>
      </c>
      <c r="AE28" s="135">
        <v>2026</v>
      </c>
      <c r="AF28" s="121"/>
      <c r="AG28" s="121"/>
    </row>
    <row r="29" s="111" customFormat="1" ht="39.950000000000003" customHeight="1">
      <c r="A29" s="99">
        <v>17</v>
      </c>
      <c r="B29" s="112" t="s">
        <v>52</v>
      </c>
      <c r="C29" s="126">
        <f t="shared" si="8"/>
        <v>1353602.6299999999</v>
      </c>
      <c r="D29" s="127"/>
      <c r="E29" s="127"/>
      <c r="F29" s="127"/>
      <c r="G29" s="129"/>
      <c r="H29" s="130"/>
      <c r="I29" s="130"/>
      <c r="J29" s="128"/>
      <c r="K29" s="127"/>
      <c r="L29" s="132">
        <v>1270988.3799999999</v>
      </c>
      <c r="M29" s="131"/>
      <c r="N29" s="131"/>
      <c r="O29" s="131"/>
      <c r="P29" s="132"/>
      <c r="Q29" s="127"/>
      <c r="R29" s="128"/>
      <c r="S29" s="130"/>
      <c r="T29" s="141"/>
      <c r="U29" s="130"/>
      <c r="V29" s="132">
        <v>63549.419999999998</v>
      </c>
      <c r="W29" s="134">
        <v>19064.830000000002</v>
      </c>
      <c r="X29" s="128"/>
      <c r="Y29" s="134"/>
      <c r="Z29" s="134"/>
      <c r="AA29" s="128"/>
      <c r="AB29" s="134">
        <f t="shared" si="10"/>
        <v>1353602.6299999999</v>
      </c>
      <c r="AC29" s="135"/>
      <c r="AD29" s="135">
        <v>2025</v>
      </c>
      <c r="AE29" s="135">
        <v>2026</v>
      </c>
      <c r="AF29" s="121"/>
      <c r="AG29" s="121"/>
    </row>
    <row r="30" s="111" customFormat="1" ht="39.950000000000003" customHeight="1">
      <c r="A30" s="99">
        <v>18</v>
      </c>
      <c r="B30" s="112" t="s">
        <v>53</v>
      </c>
      <c r="C30" s="126">
        <f t="shared" si="8"/>
        <v>2680035.0299999998</v>
      </c>
      <c r="D30" s="127"/>
      <c r="E30" s="127"/>
      <c r="F30" s="127"/>
      <c r="G30" s="129"/>
      <c r="H30" s="130"/>
      <c r="I30" s="130"/>
      <c r="J30" s="128"/>
      <c r="K30" s="127"/>
      <c r="L30" s="132">
        <v>1425007.1599999999</v>
      </c>
      <c r="M30" s="131"/>
      <c r="N30" s="131"/>
      <c r="O30" s="131"/>
      <c r="P30" s="132"/>
      <c r="Q30" s="127"/>
      <c r="R30" s="128"/>
      <c r="S30" s="130"/>
      <c r="T30" s="141">
        <v>2</v>
      </c>
      <c r="U30" s="130">
        <v>1145224.04</v>
      </c>
      <c r="V30" s="132">
        <v>71250.360000000001</v>
      </c>
      <c r="W30" s="134">
        <v>38553.470000000001</v>
      </c>
      <c r="X30" s="128"/>
      <c r="Y30" s="134"/>
      <c r="Z30" s="134">
        <v>1162402.3999999999</v>
      </c>
      <c r="AA30" s="128"/>
      <c r="AB30" s="134">
        <v>1517632.6299999999</v>
      </c>
      <c r="AC30" s="135"/>
      <c r="AD30" s="135">
        <v>2025</v>
      </c>
      <c r="AE30" s="135">
        <v>2026</v>
      </c>
      <c r="AF30" s="121"/>
      <c r="AG30" s="121"/>
    </row>
    <row r="31" s="111" customFormat="1" ht="39.950000000000003" customHeight="1">
      <c r="A31" s="99">
        <v>19</v>
      </c>
      <c r="B31" s="112" t="s">
        <v>54</v>
      </c>
      <c r="C31" s="126">
        <f t="shared" si="8"/>
        <v>1173418.1399999999</v>
      </c>
      <c r="D31" s="127"/>
      <c r="E31" s="127"/>
      <c r="F31" s="127"/>
      <c r="G31" s="129"/>
      <c r="H31" s="130"/>
      <c r="I31" s="130"/>
      <c r="J31" s="128"/>
      <c r="K31" s="127"/>
      <c r="L31" s="132">
        <v>1101801.0700000001</v>
      </c>
      <c r="M31" s="131"/>
      <c r="N31" s="131"/>
      <c r="O31" s="131"/>
      <c r="P31" s="132"/>
      <c r="Q31" s="127"/>
      <c r="R31" s="128"/>
      <c r="S31" s="130"/>
      <c r="T31" s="141"/>
      <c r="U31" s="130"/>
      <c r="V31" s="132">
        <v>55090.050000000003</v>
      </c>
      <c r="W31" s="134">
        <v>16527.02</v>
      </c>
      <c r="X31" s="128"/>
      <c r="Y31" s="134"/>
      <c r="Z31" s="134"/>
      <c r="AA31" s="128"/>
      <c r="AB31" s="134">
        <f t="shared" si="10"/>
        <v>1173418.1399999999</v>
      </c>
      <c r="AC31" s="135"/>
      <c r="AD31" s="135">
        <v>2025</v>
      </c>
      <c r="AE31" s="135">
        <v>2026</v>
      </c>
      <c r="AF31" s="121"/>
      <c r="AG31" s="121"/>
    </row>
    <row r="32" s="111" customFormat="1" ht="39.950000000000003" customHeight="1">
      <c r="A32" s="99">
        <v>20</v>
      </c>
      <c r="B32" s="112" t="s">
        <v>55</v>
      </c>
      <c r="C32" s="126">
        <f t="shared" si="8"/>
        <v>1489229.1599999999</v>
      </c>
      <c r="D32" s="127"/>
      <c r="E32" s="127"/>
      <c r="F32" s="127"/>
      <c r="G32" s="129"/>
      <c r="H32" s="130"/>
      <c r="I32" s="130"/>
      <c r="J32" s="128"/>
      <c r="K32" s="127"/>
      <c r="L32" s="143">
        <v>1398337.24</v>
      </c>
      <c r="M32" s="131"/>
      <c r="N32" s="131"/>
      <c r="O32" s="131"/>
      <c r="P32" s="132"/>
      <c r="Q32" s="127"/>
      <c r="R32" s="128"/>
      <c r="S32" s="130"/>
      <c r="T32" s="141"/>
      <c r="U32" s="130"/>
      <c r="V32" s="132">
        <v>69916.860000000001</v>
      </c>
      <c r="W32" s="134">
        <v>20975.060000000001</v>
      </c>
      <c r="X32" s="128"/>
      <c r="Y32" s="134"/>
      <c r="Z32" s="134"/>
      <c r="AA32" s="128"/>
      <c r="AB32" s="134">
        <f t="shared" si="10"/>
        <v>1489229.1599999999</v>
      </c>
      <c r="AC32" s="135"/>
      <c r="AD32" s="135">
        <v>2025</v>
      </c>
      <c r="AE32" s="135">
        <v>2026</v>
      </c>
      <c r="AF32" s="121"/>
      <c r="AG32" s="121"/>
    </row>
    <row r="33" s="111" customFormat="1" ht="39.950000000000003" customHeight="1">
      <c r="A33" s="99">
        <v>21</v>
      </c>
      <c r="B33" s="112" t="s">
        <v>56</v>
      </c>
      <c r="C33" s="126">
        <v>3701882</v>
      </c>
      <c r="D33" s="127"/>
      <c r="E33" s="127"/>
      <c r="F33" s="127"/>
      <c r="G33" s="129"/>
      <c r="H33" s="130"/>
      <c r="I33" s="130"/>
      <c r="J33" s="128"/>
      <c r="K33" s="127"/>
      <c r="L33" s="132"/>
      <c r="M33" s="131"/>
      <c r="N33" s="131"/>
      <c r="O33" s="131"/>
      <c r="P33" s="132"/>
      <c r="Q33" s="127"/>
      <c r="R33" s="128"/>
      <c r="S33" s="130"/>
      <c r="T33" s="141">
        <v>4</v>
      </c>
      <c r="U33" s="130">
        <v>3647174.3999999999</v>
      </c>
      <c r="V33" s="144" t="s">
        <v>30</v>
      </c>
      <c r="W33" s="134">
        <v>54707.599999999999</v>
      </c>
      <c r="X33" s="128"/>
      <c r="Y33" s="134"/>
      <c r="Z33" s="134">
        <v>3701882</v>
      </c>
      <c r="AA33" s="128"/>
      <c r="AB33" s="134"/>
      <c r="AC33" s="135"/>
      <c r="AD33" s="135">
        <v>2025</v>
      </c>
      <c r="AE33" s="135">
        <v>2026</v>
      </c>
      <c r="AF33" s="121"/>
      <c r="AG33" s="121"/>
    </row>
    <row r="34" s="111" customFormat="1" ht="39.950000000000003" customHeight="1">
      <c r="A34" s="99">
        <v>22</v>
      </c>
      <c r="B34" s="112" t="s">
        <v>57</v>
      </c>
      <c r="C34" s="126">
        <f t="shared" si="8"/>
        <v>6410682.3899999997</v>
      </c>
      <c r="D34" s="127"/>
      <c r="E34" s="127"/>
      <c r="F34" s="127"/>
      <c r="G34" s="129"/>
      <c r="H34" s="130"/>
      <c r="I34" s="130"/>
      <c r="J34" s="128"/>
      <c r="K34" s="127"/>
      <c r="L34" s="132">
        <v>3477590.8799999999</v>
      </c>
      <c r="M34" s="131"/>
      <c r="N34" s="131"/>
      <c r="O34" s="131"/>
      <c r="P34" s="132"/>
      <c r="Q34" s="127"/>
      <c r="R34" s="128"/>
      <c r="S34" s="130"/>
      <c r="T34" s="141">
        <v>3</v>
      </c>
      <c r="U34" s="130">
        <v>2667042.48</v>
      </c>
      <c r="V34" s="132">
        <v>173879.54000000001</v>
      </c>
      <c r="W34" s="134">
        <v>92169.490000000005</v>
      </c>
      <c r="X34" s="128"/>
      <c r="Y34" s="134"/>
      <c r="Z34" s="134">
        <v>2707048.1099999999</v>
      </c>
      <c r="AA34" s="128"/>
      <c r="AB34" s="134">
        <v>3703634.2799999998</v>
      </c>
      <c r="AC34" s="135"/>
      <c r="AD34" s="135">
        <v>2025</v>
      </c>
      <c r="AE34" s="135">
        <v>2026</v>
      </c>
      <c r="AF34" s="121"/>
      <c r="AG34" s="121"/>
    </row>
    <row r="35" s="111" customFormat="1" ht="39.950000000000003" customHeight="1">
      <c r="A35" s="99">
        <v>23</v>
      </c>
      <c r="B35" s="112" t="s">
        <v>58</v>
      </c>
      <c r="C35" s="126">
        <f t="shared" si="8"/>
        <v>10926530.91</v>
      </c>
      <c r="D35" s="127"/>
      <c r="E35" s="127"/>
      <c r="F35" s="127"/>
      <c r="G35" s="129"/>
      <c r="H35" s="130"/>
      <c r="I35" s="130"/>
      <c r="J35" s="128"/>
      <c r="K35" s="127"/>
      <c r="L35" s="132">
        <v>5914721.5099999998</v>
      </c>
      <c r="M35" s="131"/>
      <c r="N35" s="131"/>
      <c r="O35" s="131"/>
      <c r="P35" s="132"/>
      <c r="Q35" s="127"/>
      <c r="R35" s="128"/>
      <c r="S35" s="130"/>
      <c r="T35" s="141">
        <v>5</v>
      </c>
      <c r="U35" s="130">
        <v>4558968</v>
      </c>
      <c r="V35" s="132">
        <v>295736.08000000002</v>
      </c>
      <c r="W35" s="134">
        <v>157105.32000000001</v>
      </c>
      <c r="X35" s="128"/>
      <c r="Y35" s="134"/>
      <c r="Z35" s="134">
        <v>4627352.5</v>
      </c>
      <c r="AA35" s="128"/>
      <c r="AB35" s="134">
        <v>6299178.4100000001</v>
      </c>
      <c r="AC35" s="135"/>
      <c r="AD35" s="135">
        <v>2025</v>
      </c>
      <c r="AE35" s="135">
        <v>2026</v>
      </c>
      <c r="AF35" s="121"/>
      <c r="AG35" s="121"/>
    </row>
    <row r="36" s="111" customFormat="1" ht="39.950000000000003" customHeight="1">
      <c r="A36" s="99">
        <v>24</v>
      </c>
      <c r="B36" s="112" t="s">
        <v>59</v>
      </c>
      <c r="C36" s="126">
        <f t="shared" si="8"/>
        <v>10848066.33</v>
      </c>
      <c r="D36" s="127"/>
      <c r="E36" s="127"/>
      <c r="F36" s="127"/>
      <c r="G36" s="129"/>
      <c r="H36" s="130"/>
      <c r="I36" s="130"/>
      <c r="J36" s="128"/>
      <c r="K36" s="127"/>
      <c r="L36" s="132">
        <v>5841045.8499999996</v>
      </c>
      <c r="M36" s="131"/>
      <c r="N36" s="131"/>
      <c r="O36" s="131"/>
      <c r="P36" s="132"/>
      <c r="Q36" s="127"/>
      <c r="R36" s="128"/>
      <c r="S36" s="130"/>
      <c r="T36" s="141">
        <v>5</v>
      </c>
      <c r="U36" s="130">
        <v>4558968</v>
      </c>
      <c r="V36" s="132">
        <v>292052.28999999998</v>
      </c>
      <c r="W36" s="134">
        <v>156000.19</v>
      </c>
      <c r="X36" s="128"/>
      <c r="Y36" s="134"/>
      <c r="Z36" s="134">
        <v>4627352.5</v>
      </c>
      <c r="AA36" s="128"/>
      <c r="AB36" s="134">
        <v>6220713.8300000001</v>
      </c>
      <c r="AC36" s="135"/>
      <c r="AD36" s="135">
        <v>2025</v>
      </c>
      <c r="AE36" s="135">
        <v>2026</v>
      </c>
      <c r="AF36" s="121"/>
      <c r="AG36" s="121"/>
    </row>
    <row r="37" s="111" customFormat="1" ht="39.950000000000003" customHeight="1">
      <c r="A37" s="99">
        <v>25</v>
      </c>
      <c r="B37" s="112" t="s">
        <v>60</v>
      </c>
      <c r="C37" s="126">
        <f t="shared" si="8"/>
        <v>5933892</v>
      </c>
      <c r="D37" s="127"/>
      <c r="E37" s="127"/>
      <c r="F37" s="127"/>
      <c r="G37" s="129"/>
      <c r="H37" s="130"/>
      <c r="I37" s="130"/>
      <c r="J37" s="128"/>
      <c r="K37" s="127"/>
      <c r="L37" s="143"/>
      <c r="M37" s="131"/>
      <c r="N37" s="131"/>
      <c r="O37" s="131"/>
      <c r="P37" s="143"/>
      <c r="Q37" s="129"/>
      <c r="R37" s="128"/>
      <c r="S37" s="130"/>
      <c r="T37" s="141"/>
      <c r="U37" s="130"/>
      <c r="V37" s="132">
        <v>5933892</v>
      </c>
      <c r="W37" s="134"/>
      <c r="X37" s="128"/>
      <c r="Y37" s="134"/>
      <c r="Z37" s="134">
        <f>C37</f>
        <v>5933892</v>
      </c>
      <c r="AA37" s="128"/>
      <c r="AB37" s="134"/>
      <c r="AC37" s="135"/>
      <c r="AD37" s="135">
        <v>2026</v>
      </c>
      <c r="AE37" s="135">
        <v>2026</v>
      </c>
      <c r="AF37" s="121"/>
      <c r="AG37" s="121"/>
    </row>
    <row r="38" s="111" customFormat="1" ht="39.950000000000003" customHeight="1">
      <c r="A38" s="99">
        <v>26</v>
      </c>
      <c r="B38" s="112" t="s">
        <v>61</v>
      </c>
      <c r="C38" s="113">
        <f t="shared" si="7"/>
        <v>19217891.109999999</v>
      </c>
      <c r="D38" s="113"/>
      <c r="E38" s="122"/>
      <c r="F38" s="122"/>
      <c r="G38" s="113"/>
      <c r="H38" s="113"/>
      <c r="I38" s="113"/>
      <c r="J38" s="115"/>
      <c r="K38" s="114"/>
      <c r="L38" s="113"/>
      <c r="M38" s="116"/>
      <c r="N38" s="117"/>
      <c r="O38" s="113"/>
      <c r="P38" s="113">
        <f>4066.6*4437.36</f>
        <v>18044968.18</v>
      </c>
      <c r="Q38" s="113"/>
      <c r="R38" s="113"/>
      <c r="S38" s="113"/>
      <c r="T38" s="124"/>
      <c r="U38" s="125"/>
      <c r="V38" s="113">
        <f t="shared" si="3"/>
        <v>902248.41000000003</v>
      </c>
      <c r="W38" s="113">
        <f t="shared" si="4"/>
        <v>270674.52000000002</v>
      </c>
      <c r="X38" s="120"/>
      <c r="Y38" s="113"/>
      <c r="Z38" s="113"/>
      <c r="AA38" s="113"/>
      <c r="AB38" s="113">
        <f t="shared" si="5"/>
        <v>19217891.109999999</v>
      </c>
      <c r="AC38" s="99"/>
      <c r="AD38" s="99">
        <v>2026</v>
      </c>
      <c r="AE38" s="99">
        <v>2026</v>
      </c>
      <c r="AF38" s="121"/>
      <c r="AG38" s="121"/>
    </row>
    <row r="39" s="111" customFormat="1" ht="39.950000000000003" customHeight="1">
      <c r="A39" s="99">
        <v>27</v>
      </c>
      <c r="B39" s="112" t="s">
        <v>62</v>
      </c>
      <c r="C39" s="126">
        <f t="shared" si="7"/>
        <v>13627833.83</v>
      </c>
      <c r="D39" s="127"/>
      <c r="E39" s="127"/>
      <c r="F39" s="127"/>
      <c r="G39" s="129"/>
      <c r="H39" s="130"/>
      <c r="I39" s="130"/>
      <c r="J39" s="128">
        <v>1</v>
      </c>
      <c r="K39" s="136">
        <v>2771340</v>
      </c>
      <c r="L39" s="129"/>
      <c r="M39" s="131"/>
      <c r="N39" s="131"/>
      <c r="O39" s="131"/>
      <c r="P39" s="132"/>
      <c r="Q39" s="127"/>
      <c r="R39" s="127">
        <f>ROUND(3013.6*3170.13,2)</f>
        <v>9553503.7699999996</v>
      </c>
      <c r="S39" s="130"/>
      <c r="T39" s="130"/>
      <c r="U39" s="130"/>
      <c r="V39" s="132">
        <v>1118117.3999999999</v>
      </c>
      <c r="W39" s="134">
        <v>184872.66</v>
      </c>
      <c r="X39" s="128"/>
      <c r="Y39" s="128"/>
      <c r="Z39" s="128"/>
      <c r="AA39" s="128"/>
      <c r="AB39" s="134">
        <f t="shared" si="5"/>
        <v>13627833.83</v>
      </c>
      <c r="AC39" s="135"/>
      <c r="AD39" s="135">
        <v>2025</v>
      </c>
      <c r="AE39" s="135">
        <v>2026</v>
      </c>
      <c r="AF39" s="121"/>
      <c r="AG39" s="121"/>
    </row>
    <row r="40" s="111" customFormat="1" ht="39.950000000000003" customHeight="1">
      <c r="A40" s="99">
        <v>28</v>
      </c>
      <c r="B40" s="112" t="s">
        <v>63</v>
      </c>
      <c r="C40" s="126">
        <f>D40+F40+G40+H40+I40+K40+L40+M40+O40+P40+Q40+R40+S40+U40+W40+V40+X40</f>
        <v>3181917.2400000002</v>
      </c>
      <c r="D40" s="127"/>
      <c r="E40" s="127"/>
      <c r="F40" s="127"/>
      <c r="G40" s="129"/>
      <c r="H40" s="130"/>
      <c r="I40" s="130"/>
      <c r="J40" s="128"/>
      <c r="K40" s="127"/>
      <c r="L40" s="129"/>
      <c r="M40" s="131"/>
      <c r="N40" s="131"/>
      <c r="O40" s="131"/>
      <c r="P40" s="132"/>
      <c r="Q40" s="127"/>
      <c r="R40" s="127"/>
      <c r="S40" s="130">
        <v>2987715.71</v>
      </c>
      <c r="T40" s="130"/>
      <c r="U40" s="130"/>
      <c r="V40" s="132">
        <v>149385.79000000001</v>
      </c>
      <c r="W40" s="134">
        <v>44815.739999999998</v>
      </c>
      <c r="X40" s="128"/>
      <c r="Y40" s="128"/>
      <c r="Z40" s="128"/>
      <c r="AA40" s="128"/>
      <c r="AB40" s="134">
        <f t="shared" si="5"/>
        <v>3181917.2400000002</v>
      </c>
      <c r="AC40" s="135"/>
      <c r="AD40" s="135">
        <v>2025</v>
      </c>
      <c r="AE40" s="135">
        <v>2026</v>
      </c>
      <c r="AF40" s="121"/>
      <c r="AG40" s="121"/>
    </row>
    <row r="41" s="111" customFormat="1" ht="39.950000000000003" customHeight="1">
      <c r="A41" s="99">
        <v>29</v>
      </c>
      <c r="B41" s="112" t="s">
        <v>64</v>
      </c>
      <c r="C41" s="113">
        <f t="shared" si="7"/>
        <v>23417677.120000001</v>
      </c>
      <c r="D41" s="113">
        <f>1626.9*768.33</f>
        <v>1249996.0800000001</v>
      </c>
      <c r="E41" s="122"/>
      <c r="F41" s="122"/>
      <c r="G41" s="113">
        <f>1626.9*1028.6</f>
        <v>1673429.3400000001</v>
      </c>
      <c r="H41" s="113">
        <f>1626.9*941.16</f>
        <v>1531173.2</v>
      </c>
      <c r="I41" s="113">
        <f>1626.9*7407.13</f>
        <v>12050659.800000001</v>
      </c>
      <c r="J41" s="115">
        <v>1</v>
      </c>
      <c r="K41" s="114">
        <f>2771340</f>
        <v>2771340</v>
      </c>
      <c r="L41" s="113">
        <f>1626.9*1666.87</f>
        <v>2711830.7999999998</v>
      </c>
      <c r="M41" s="116"/>
      <c r="N41" s="117"/>
      <c r="O41" s="113"/>
      <c r="P41" s="113"/>
      <c r="Q41" s="113"/>
      <c r="R41" s="113"/>
      <c r="S41" s="113"/>
      <c r="T41" s="124"/>
      <c r="U41" s="125"/>
      <c r="V41" s="113">
        <f t="shared" si="3"/>
        <v>1099421.46</v>
      </c>
      <c r="W41" s="113">
        <f t="shared" si="4"/>
        <v>329826.44</v>
      </c>
      <c r="X41" s="120"/>
      <c r="Y41" s="113"/>
      <c r="Z41" s="113"/>
      <c r="AA41" s="113"/>
      <c r="AB41" s="113">
        <f t="shared" si="5"/>
        <v>23417677.120000001</v>
      </c>
      <c r="AC41" s="99"/>
      <c r="AD41" s="99">
        <v>2026</v>
      </c>
      <c r="AE41" s="99">
        <v>2026</v>
      </c>
      <c r="AF41" s="121"/>
      <c r="AG41" s="121"/>
    </row>
    <row r="42" s="111" customFormat="1" ht="39.950000000000003" customHeight="1">
      <c r="A42" s="99">
        <v>30</v>
      </c>
      <c r="B42" s="112" t="s">
        <v>65</v>
      </c>
      <c r="C42" s="126">
        <f t="shared" si="7"/>
        <v>43172382.659999996</v>
      </c>
      <c r="D42" s="127"/>
      <c r="E42" s="127"/>
      <c r="F42" s="127"/>
      <c r="G42" s="129"/>
      <c r="H42" s="130"/>
      <c r="I42" s="130"/>
      <c r="J42" s="128"/>
      <c r="K42" s="127"/>
      <c r="L42" s="129"/>
      <c r="M42" s="131"/>
      <c r="N42" s="131"/>
      <c r="O42" s="131"/>
      <c r="P42" s="132">
        <v>22268492.539999999</v>
      </c>
      <c r="Q42" s="127">
        <v>2710614.9700000002</v>
      </c>
      <c r="R42" s="134">
        <v>10431509.779999999</v>
      </c>
      <c r="S42" s="130">
        <v>5126831.21</v>
      </c>
      <c r="T42" s="130"/>
      <c r="U42" s="130"/>
      <c r="V42" s="132">
        <v>2026872.4299999999</v>
      </c>
      <c r="W42" s="134">
        <v>608061.72999999998</v>
      </c>
      <c r="X42" s="128"/>
      <c r="Y42" s="128"/>
      <c r="Z42" s="128"/>
      <c r="AA42" s="128"/>
      <c r="AB42" s="134">
        <f t="shared" si="5"/>
        <v>43172382.659999996</v>
      </c>
      <c r="AC42" s="135"/>
      <c r="AD42" s="135">
        <v>2024</v>
      </c>
      <c r="AE42" s="135">
        <v>2026</v>
      </c>
      <c r="AF42" s="121"/>
      <c r="AG42" s="121"/>
    </row>
    <row r="43" s="111" customFormat="1" ht="39.950000000000003" customHeight="1">
      <c r="A43" s="99">
        <v>31</v>
      </c>
      <c r="B43" s="112" t="s">
        <v>66</v>
      </c>
      <c r="C43" s="126">
        <f t="shared" si="7"/>
        <v>49151133.579999998</v>
      </c>
      <c r="D43" s="127">
        <v>3256500.8199999998</v>
      </c>
      <c r="E43" s="128"/>
      <c r="F43" s="128"/>
      <c r="G43" s="129">
        <v>2538245.9500000002</v>
      </c>
      <c r="H43" s="130">
        <v>5808367.1799999997</v>
      </c>
      <c r="I43" s="130">
        <v>13346971.34</v>
      </c>
      <c r="J43" s="128"/>
      <c r="K43" s="127"/>
      <c r="L43" s="129">
        <v>6169419.2400000002</v>
      </c>
      <c r="M43" s="131"/>
      <c r="N43" s="131"/>
      <c r="O43" s="131"/>
      <c r="P43" s="132"/>
      <c r="Q43" s="133">
        <v>7995258.2199999997</v>
      </c>
      <c r="R43" s="127"/>
      <c r="S43" s="134">
        <v>7036536.3799999999</v>
      </c>
      <c r="T43" s="134"/>
      <c r="U43" s="134"/>
      <c r="V43" s="132">
        <v>2307564.96</v>
      </c>
      <c r="W43" s="134">
        <v>692269.48999999999</v>
      </c>
      <c r="X43" s="128"/>
      <c r="Y43" s="128"/>
      <c r="Z43" s="128"/>
      <c r="AA43" s="128"/>
      <c r="AB43" s="134">
        <f t="shared" si="5"/>
        <v>49151133.579999998</v>
      </c>
      <c r="AC43" s="135"/>
      <c r="AD43" s="135">
        <v>2024</v>
      </c>
      <c r="AE43" s="135">
        <v>2026</v>
      </c>
      <c r="AF43" s="121"/>
      <c r="AG43" s="121"/>
    </row>
    <row r="44" s="111" customFormat="1" ht="39.950000000000003" customHeight="1">
      <c r="A44" s="99">
        <v>32</v>
      </c>
      <c r="B44" s="112" t="s">
        <v>67</v>
      </c>
      <c r="C44" s="113">
        <f t="shared" si="7"/>
        <v>2951477.1000000001</v>
      </c>
      <c r="D44" s="113"/>
      <c r="E44" s="122"/>
      <c r="F44" s="122"/>
      <c r="G44" s="113"/>
      <c r="H44" s="113"/>
      <c r="I44" s="113"/>
      <c r="J44" s="115">
        <v>1</v>
      </c>
      <c r="K44" s="114">
        <v>2771340</v>
      </c>
      <c r="L44" s="113"/>
      <c r="M44" s="116"/>
      <c r="N44" s="117"/>
      <c r="O44" s="113"/>
      <c r="P44" s="113"/>
      <c r="Q44" s="113"/>
      <c r="R44" s="113"/>
      <c r="S44" s="113"/>
      <c r="T44" s="124"/>
      <c r="U44" s="125"/>
      <c r="V44" s="113">
        <f t="shared" si="3"/>
        <v>138567</v>
      </c>
      <c r="W44" s="113">
        <f t="shared" si="4"/>
        <v>41570.099999999999</v>
      </c>
      <c r="X44" s="120"/>
      <c r="Y44" s="113"/>
      <c r="Z44" s="113"/>
      <c r="AA44" s="113"/>
      <c r="AB44" s="113">
        <f t="shared" si="5"/>
        <v>2951477.1000000001</v>
      </c>
      <c r="AC44" s="99"/>
      <c r="AD44" s="99">
        <v>2026</v>
      </c>
      <c r="AE44" s="99">
        <v>2026</v>
      </c>
      <c r="AF44" s="121"/>
      <c r="AG44" s="121"/>
    </row>
    <row r="45" s="111" customFormat="1" ht="39.950000000000003" customHeight="1">
      <c r="A45" s="99">
        <v>33</v>
      </c>
      <c r="B45" s="112" t="s">
        <v>68</v>
      </c>
      <c r="C45" s="126">
        <f t="shared" si="7"/>
        <v>10685850.74</v>
      </c>
      <c r="D45" s="127"/>
      <c r="E45" s="128"/>
      <c r="F45" s="128"/>
      <c r="G45" s="129"/>
      <c r="H45" s="130"/>
      <c r="I45" s="130"/>
      <c r="J45" s="128"/>
      <c r="K45" s="127"/>
      <c r="L45" s="129"/>
      <c r="M45" s="131"/>
      <c r="N45" s="131"/>
      <c r="O45" s="131"/>
      <c r="P45" s="132"/>
      <c r="Q45" s="133"/>
      <c r="R45" s="127">
        <f>ROUND(3036.2*3170.13,2)</f>
        <v>9625148.7100000009</v>
      </c>
      <c r="S45" s="128"/>
      <c r="T45" s="128"/>
      <c r="U45" s="128"/>
      <c r="V45" s="132">
        <v>916324.80000000005</v>
      </c>
      <c r="W45" s="134">
        <f t="shared" ref="W45:W50" si="11">ROUND((D45+G45+H45+I45+L45+K45+F45+O45+P45+Q45+R45+S45)*1.5%,2)</f>
        <v>144377.23000000001</v>
      </c>
      <c r="X45" s="128"/>
      <c r="Y45" s="128"/>
      <c r="Z45" s="128"/>
      <c r="AA45" s="128"/>
      <c r="AB45" s="134">
        <f t="shared" si="5"/>
        <v>10685850.74</v>
      </c>
      <c r="AC45" s="135"/>
      <c r="AD45" s="135">
        <v>2025</v>
      </c>
      <c r="AE45" s="135">
        <v>2026</v>
      </c>
      <c r="AF45" s="121"/>
      <c r="AG45" s="121"/>
    </row>
    <row r="46" s="111" customFormat="1" ht="39.950000000000003" customHeight="1">
      <c r="A46" s="99">
        <v>34</v>
      </c>
      <c r="B46" s="112" t="s">
        <v>69</v>
      </c>
      <c r="C46" s="126">
        <f t="shared" si="7"/>
        <v>25331469.82</v>
      </c>
      <c r="D46" s="127"/>
      <c r="E46" s="128"/>
      <c r="F46" s="128"/>
      <c r="G46" s="129"/>
      <c r="H46" s="130"/>
      <c r="I46" s="130"/>
      <c r="J46" s="128"/>
      <c r="K46" s="127"/>
      <c r="L46" s="129"/>
      <c r="M46" s="131"/>
      <c r="N46" s="131"/>
      <c r="O46" s="131"/>
      <c r="P46" s="129"/>
      <c r="Q46" s="129"/>
      <c r="R46" s="129">
        <v>23785417.670000002</v>
      </c>
      <c r="S46" s="127"/>
      <c r="T46" s="127"/>
      <c r="U46" s="127"/>
      <c r="V46" s="145">
        <v>1189270.8799999999</v>
      </c>
      <c r="W46" s="134">
        <f t="shared" si="11"/>
        <v>356781.27000000002</v>
      </c>
      <c r="X46" s="128"/>
      <c r="Y46" s="128"/>
      <c r="Z46" s="128"/>
      <c r="AA46" s="128"/>
      <c r="AB46" s="134">
        <f t="shared" si="5"/>
        <v>25331469.82</v>
      </c>
      <c r="AC46" s="135"/>
      <c r="AD46" s="135">
        <v>2026</v>
      </c>
      <c r="AE46" s="135">
        <v>2026</v>
      </c>
      <c r="AF46" s="121"/>
      <c r="AG46" s="121"/>
    </row>
    <row r="47" s="111" customFormat="1" ht="39.950000000000003" customHeight="1">
      <c r="A47" s="99">
        <v>35</v>
      </c>
      <c r="B47" s="112" t="s">
        <v>70</v>
      </c>
      <c r="C47" s="126">
        <f t="shared" si="7"/>
        <v>34046057.939999998</v>
      </c>
      <c r="D47" s="127"/>
      <c r="E47" s="128"/>
      <c r="F47" s="128"/>
      <c r="G47" s="129"/>
      <c r="H47" s="130"/>
      <c r="I47" s="130"/>
      <c r="J47" s="128"/>
      <c r="K47" s="127"/>
      <c r="L47" s="129"/>
      <c r="M47" s="131"/>
      <c r="N47" s="131"/>
      <c r="O47" s="131"/>
      <c r="P47" s="129"/>
      <c r="Q47" s="129"/>
      <c r="R47" s="129">
        <v>31969068.489999998</v>
      </c>
      <c r="S47" s="127"/>
      <c r="T47" s="127"/>
      <c r="U47" s="127"/>
      <c r="V47" s="145">
        <v>1597453.4199999999</v>
      </c>
      <c r="W47" s="134">
        <f t="shared" si="11"/>
        <v>479536.03000000003</v>
      </c>
      <c r="X47" s="128"/>
      <c r="Y47" s="128"/>
      <c r="Z47" s="128"/>
      <c r="AA47" s="128"/>
      <c r="AB47" s="134">
        <f t="shared" si="5"/>
        <v>34046057.939999998</v>
      </c>
      <c r="AC47" s="135"/>
      <c r="AD47" s="135">
        <v>2026</v>
      </c>
      <c r="AE47" s="135">
        <v>2026</v>
      </c>
      <c r="AF47" s="121"/>
      <c r="AG47" s="121"/>
    </row>
    <row r="48" s="111" customFormat="1" ht="39.950000000000003" customHeight="1">
      <c r="A48" s="99">
        <v>36</v>
      </c>
      <c r="B48" s="112" t="s">
        <v>71</v>
      </c>
      <c r="C48" s="126">
        <f t="shared" si="7"/>
        <v>35036162.509999998</v>
      </c>
      <c r="D48" s="127"/>
      <c r="E48" s="128"/>
      <c r="F48" s="128"/>
      <c r="G48" s="129"/>
      <c r="H48" s="130"/>
      <c r="I48" s="130"/>
      <c r="J48" s="128"/>
      <c r="K48" s="127"/>
      <c r="L48" s="129"/>
      <c r="M48" s="131"/>
      <c r="N48" s="131"/>
      <c r="O48" s="131"/>
      <c r="P48" s="129"/>
      <c r="Q48" s="129"/>
      <c r="R48" s="129">
        <v>32897805.18</v>
      </c>
      <c r="S48" s="127"/>
      <c r="T48" s="127"/>
      <c r="U48" s="127"/>
      <c r="V48" s="145">
        <v>1644890.25</v>
      </c>
      <c r="W48" s="134">
        <f t="shared" si="11"/>
        <v>493467.08000000002</v>
      </c>
      <c r="X48" s="128"/>
      <c r="Y48" s="128"/>
      <c r="Z48" s="128"/>
      <c r="AA48" s="128"/>
      <c r="AB48" s="134">
        <f t="shared" si="5"/>
        <v>35036162.509999998</v>
      </c>
      <c r="AC48" s="135"/>
      <c r="AD48" s="135">
        <v>2026</v>
      </c>
      <c r="AE48" s="135">
        <v>2026</v>
      </c>
      <c r="AF48" s="121"/>
      <c r="AG48" s="121"/>
    </row>
    <row r="49" s="111" customFormat="1" ht="39.950000000000003" customHeight="1">
      <c r="A49" s="99">
        <v>37</v>
      </c>
      <c r="B49" s="112" t="s">
        <v>72</v>
      </c>
      <c r="C49" s="126">
        <f t="shared" si="7"/>
        <v>33261329.030000001</v>
      </c>
      <c r="D49" s="127"/>
      <c r="E49" s="128"/>
      <c r="F49" s="128"/>
      <c r="G49" s="129"/>
      <c r="H49" s="130"/>
      <c r="I49" s="130"/>
      <c r="J49" s="128"/>
      <c r="K49" s="127"/>
      <c r="L49" s="129"/>
      <c r="M49" s="131"/>
      <c r="N49" s="131"/>
      <c r="O49" s="131"/>
      <c r="P49" s="129"/>
      <c r="Q49" s="129"/>
      <c r="R49" s="129">
        <v>31231294.870000001</v>
      </c>
      <c r="S49" s="127"/>
      <c r="T49" s="127"/>
      <c r="U49" s="127"/>
      <c r="V49" s="145">
        <v>1561564.74</v>
      </c>
      <c r="W49" s="134">
        <f t="shared" si="11"/>
        <v>468469.41999999998</v>
      </c>
      <c r="X49" s="128"/>
      <c r="Y49" s="128"/>
      <c r="Z49" s="128"/>
      <c r="AA49" s="128"/>
      <c r="AB49" s="134">
        <f t="shared" si="5"/>
        <v>33261329.030000001</v>
      </c>
      <c r="AC49" s="135"/>
      <c r="AD49" s="135">
        <v>2026</v>
      </c>
      <c r="AE49" s="135">
        <v>2026</v>
      </c>
      <c r="AF49" s="121"/>
      <c r="AG49" s="121"/>
    </row>
    <row r="50" s="111" customFormat="1" ht="39.950000000000003" customHeight="1">
      <c r="A50" s="99">
        <v>38</v>
      </c>
      <c r="B50" s="112" t="s">
        <v>73</v>
      </c>
      <c r="C50" s="126">
        <f t="shared" si="7"/>
        <v>33401989.739999998</v>
      </c>
      <c r="D50" s="127"/>
      <c r="E50" s="128"/>
      <c r="F50" s="128"/>
      <c r="G50" s="129"/>
      <c r="H50" s="130"/>
      <c r="I50" s="130"/>
      <c r="J50" s="128"/>
      <c r="K50" s="127"/>
      <c r="L50" s="129"/>
      <c r="M50" s="131"/>
      <c r="N50" s="131"/>
      <c r="O50" s="131"/>
      <c r="P50" s="129"/>
      <c r="Q50" s="129"/>
      <c r="R50" s="129">
        <v>31363370.649999999</v>
      </c>
      <c r="S50" s="127"/>
      <c r="T50" s="127"/>
      <c r="U50" s="127"/>
      <c r="V50" s="145">
        <v>1568168.53</v>
      </c>
      <c r="W50" s="134">
        <f t="shared" si="11"/>
        <v>470450.56</v>
      </c>
      <c r="X50" s="128"/>
      <c r="Y50" s="128"/>
      <c r="Z50" s="128"/>
      <c r="AA50" s="128"/>
      <c r="AB50" s="134">
        <f t="shared" si="5"/>
        <v>33401989.739999998</v>
      </c>
      <c r="AC50" s="135"/>
      <c r="AD50" s="135">
        <v>2026</v>
      </c>
      <c r="AE50" s="135">
        <v>2026</v>
      </c>
      <c r="AF50" s="121"/>
      <c r="AG50" s="121"/>
    </row>
    <row r="51" s="111" customFormat="1" ht="39.950000000000003" customHeight="1">
      <c r="A51" s="99">
        <v>39</v>
      </c>
      <c r="B51" s="112" t="s">
        <v>74</v>
      </c>
      <c r="C51" s="126">
        <f t="shared" ref="C51:C58" si="12">D51+F51+G51+H51+I51+K51+L51+M51+O51+P51+Q51+R51+S51+U51+W51+V51+X51</f>
        <v>6312137.4800000004</v>
      </c>
      <c r="D51" s="146"/>
      <c r="E51" s="147"/>
      <c r="F51" s="146"/>
      <c r="G51" s="129"/>
      <c r="H51" s="119"/>
      <c r="I51" s="119"/>
      <c r="J51" s="148"/>
      <c r="K51" s="147"/>
      <c r="L51" s="149">
        <v>5926889.6600000001</v>
      </c>
      <c r="M51" s="150"/>
      <c r="N51" s="150"/>
      <c r="O51" s="150"/>
      <c r="P51" s="151"/>
      <c r="Q51" s="147"/>
      <c r="R51" s="146"/>
      <c r="S51" s="119"/>
      <c r="T51" s="152"/>
      <c r="U51" s="134"/>
      <c r="V51" s="151">
        <v>296344.47999999998</v>
      </c>
      <c r="W51" s="148">
        <v>88903.339999999997</v>
      </c>
      <c r="X51" s="128"/>
      <c r="Y51" s="134"/>
      <c r="Z51" s="134"/>
      <c r="AA51" s="128"/>
      <c r="AB51" s="134">
        <f t="shared" ref="AB51:AB55" si="13">C51-Z51</f>
        <v>6312137.4800000004</v>
      </c>
      <c r="AC51" s="135"/>
      <c r="AD51" s="135">
        <v>2025</v>
      </c>
      <c r="AE51" s="135">
        <v>2026</v>
      </c>
      <c r="AF51" s="121"/>
      <c r="AG51" s="121"/>
    </row>
    <row r="52" s="111" customFormat="1" ht="39.950000000000003" customHeight="1">
      <c r="A52" s="99">
        <v>40</v>
      </c>
      <c r="B52" s="112" t="s">
        <v>75</v>
      </c>
      <c r="C52" s="126">
        <f t="shared" si="12"/>
        <v>6461078.1500000004</v>
      </c>
      <c r="D52" s="146"/>
      <c r="E52" s="147"/>
      <c r="F52" s="146"/>
      <c r="G52" s="129"/>
      <c r="H52" s="119"/>
      <c r="I52" s="119"/>
      <c r="J52" s="148"/>
      <c r="K52" s="147"/>
      <c r="L52" s="149">
        <v>6066740.0499999998</v>
      </c>
      <c r="M52" s="150"/>
      <c r="N52" s="150"/>
      <c r="O52" s="150"/>
      <c r="P52" s="151"/>
      <c r="Q52" s="147"/>
      <c r="R52" s="146"/>
      <c r="S52" s="119"/>
      <c r="T52" s="152"/>
      <c r="U52" s="134"/>
      <c r="V52" s="151">
        <v>303337</v>
      </c>
      <c r="W52" s="148">
        <v>91001.100000000006</v>
      </c>
      <c r="X52" s="128"/>
      <c r="Y52" s="134"/>
      <c r="Z52" s="134"/>
      <c r="AA52" s="128"/>
      <c r="AB52" s="134">
        <f t="shared" si="13"/>
        <v>6461078.1500000004</v>
      </c>
      <c r="AC52" s="135"/>
      <c r="AD52" s="135">
        <v>2025</v>
      </c>
      <c r="AE52" s="135">
        <v>2026</v>
      </c>
      <c r="AF52" s="121"/>
      <c r="AG52" s="121"/>
    </row>
    <row r="53" s="111" customFormat="1" ht="39.950000000000003" customHeight="1">
      <c r="A53" s="99">
        <v>41</v>
      </c>
      <c r="B53" s="112" t="s">
        <v>76</v>
      </c>
      <c r="C53" s="126">
        <f t="shared" si="12"/>
        <v>6174025.6399999997</v>
      </c>
      <c r="D53" s="146"/>
      <c r="E53" s="147"/>
      <c r="F53" s="146"/>
      <c r="G53" s="129"/>
      <c r="H53" s="119"/>
      <c r="I53" s="119"/>
      <c r="J53" s="148"/>
      <c r="K53" s="147"/>
      <c r="L53" s="149">
        <v>5797207.1699999999</v>
      </c>
      <c r="M53" s="150"/>
      <c r="N53" s="150"/>
      <c r="O53" s="150"/>
      <c r="P53" s="151"/>
      <c r="Q53" s="147"/>
      <c r="R53" s="146"/>
      <c r="S53" s="119"/>
      <c r="T53" s="152"/>
      <c r="U53" s="134"/>
      <c r="V53" s="151">
        <v>289860.35999999999</v>
      </c>
      <c r="W53" s="148">
        <v>86958.110000000001</v>
      </c>
      <c r="X53" s="128"/>
      <c r="Y53" s="134"/>
      <c r="Z53" s="134"/>
      <c r="AA53" s="128"/>
      <c r="AB53" s="134">
        <f t="shared" si="13"/>
        <v>6174025.6399999997</v>
      </c>
      <c r="AC53" s="135"/>
      <c r="AD53" s="135">
        <v>2025</v>
      </c>
      <c r="AE53" s="135">
        <v>2026</v>
      </c>
      <c r="AF53" s="121"/>
      <c r="AG53" s="121"/>
    </row>
    <row r="54" s="111" customFormat="1" ht="39.950000000000003" customHeight="1">
      <c r="A54" s="99">
        <v>42</v>
      </c>
      <c r="B54" s="112" t="s">
        <v>77</v>
      </c>
      <c r="C54" s="126">
        <f t="shared" si="12"/>
        <v>6240596.2599999998</v>
      </c>
      <c r="D54" s="146"/>
      <c r="E54" s="147"/>
      <c r="F54" s="146"/>
      <c r="G54" s="129"/>
      <c r="H54" s="119"/>
      <c r="I54" s="119"/>
      <c r="J54" s="148"/>
      <c r="K54" s="147"/>
      <c r="L54" s="149">
        <v>5859714.7999999998</v>
      </c>
      <c r="M54" s="150"/>
      <c r="N54" s="150"/>
      <c r="O54" s="150"/>
      <c r="P54" s="151"/>
      <c r="Q54" s="147"/>
      <c r="R54" s="146"/>
      <c r="S54" s="119"/>
      <c r="T54" s="152"/>
      <c r="U54" s="134"/>
      <c r="V54" s="151">
        <v>292985.73999999999</v>
      </c>
      <c r="W54" s="148">
        <v>87895.720000000001</v>
      </c>
      <c r="X54" s="128"/>
      <c r="Y54" s="134"/>
      <c r="Z54" s="134"/>
      <c r="AA54" s="128"/>
      <c r="AB54" s="134">
        <f t="shared" si="13"/>
        <v>6240596.2599999998</v>
      </c>
      <c r="AC54" s="135"/>
      <c r="AD54" s="135">
        <v>2025</v>
      </c>
      <c r="AE54" s="135">
        <v>2026</v>
      </c>
      <c r="AF54" s="121"/>
      <c r="AG54" s="121"/>
    </row>
    <row r="55" s="111" customFormat="1" ht="39.950000000000003" customHeight="1">
      <c r="A55" s="99">
        <v>43</v>
      </c>
      <c r="B55" s="112" t="s">
        <v>78</v>
      </c>
      <c r="C55" s="126">
        <f t="shared" si="12"/>
        <v>6331842.4000000004</v>
      </c>
      <c r="D55" s="146"/>
      <c r="E55" s="147"/>
      <c r="F55" s="146"/>
      <c r="G55" s="129"/>
      <c r="H55" s="119"/>
      <c r="I55" s="119"/>
      <c r="J55" s="148"/>
      <c r="K55" s="147"/>
      <c r="L55" s="149">
        <v>5945391.9199999999</v>
      </c>
      <c r="M55" s="150"/>
      <c r="N55" s="150"/>
      <c r="O55" s="150"/>
      <c r="P55" s="151"/>
      <c r="Q55" s="147"/>
      <c r="R55" s="146"/>
      <c r="S55" s="119"/>
      <c r="T55" s="152"/>
      <c r="U55" s="134"/>
      <c r="V55" s="151">
        <v>297269.59999999998</v>
      </c>
      <c r="W55" s="148">
        <v>89180.880000000005</v>
      </c>
      <c r="X55" s="128"/>
      <c r="Y55" s="134"/>
      <c r="Z55" s="134"/>
      <c r="AA55" s="128"/>
      <c r="AB55" s="134">
        <f t="shared" si="13"/>
        <v>6331842.4000000004</v>
      </c>
      <c r="AC55" s="135"/>
      <c r="AD55" s="135">
        <v>2025</v>
      </c>
      <c r="AE55" s="135">
        <v>2026</v>
      </c>
      <c r="AF55" s="121"/>
      <c r="AG55" s="121"/>
    </row>
    <row r="56" s="111" customFormat="1" ht="39.950000000000003" customHeight="1">
      <c r="A56" s="99">
        <v>44</v>
      </c>
      <c r="B56" s="112" t="s">
        <v>79</v>
      </c>
      <c r="C56" s="126">
        <f t="shared" si="12"/>
        <v>11839879.82</v>
      </c>
      <c r="D56" s="146"/>
      <c r="E56" s="147"/>
      <c r="F56" s="146"/>
      <c r="G56" s="129"/>
      <c r="H56" s="119"/>
      <c r="I56" s="119"/>
      <c r="J56" s="148"/>
      <c r="K56" s="147"/>
      <c r="L56" s="149">
        <v>6772326.1200000001</v>
      </c>
      <c r="M56" s="150"/>
      <c r="N56" s="150"/>
      <c r="O56" s="150"/>
      <c r="P56" s="151"/>
      <c r="Q56" s="147"/>
      <c r="R56" s="146"/>
      <c r="S56" s="119"/>
      <c r="T56" s="152">
        <v>5</v>
      </c>
      <c r="U56" s="134">
        <v>4558968</v>
      </c>
      <c r="V56" s="151">
        <v>338616.31</v>
      </c>
      <c r="W56" s="148">
        <v>169969.39000000001</v>
      </c>
      <c r="X56" s="128"/>
      <c r="Y56" s="134"/>
      <c r="Z56" s="134">
        <v>4627352.5</v>
      </c>
      <c r="AA56" s="128"/>
      <c r="AB56" s="134">
        <v>7212527.3200000003</v>
      </c>
      <c r="AC56" s="135"/>
      <c r="AD56" s="135">
        <v>2025</v>
      </c>
      <c r="AE56" s="135">
        <v>2026</v>
      </c>
      <c r="AF56" s="121"/>
      <c r="AG56" s="121"/>
    </row>
    <row r="57" s="111" customFormat="1" ht="39.950000000000003" customHeight="1">
      <c r="A57" s="99">
        <v>45</v>
      </c>
      <c r="B57" s="112" t="s">
        <v>80</v>
      </c>
      <c r="C57" s="126">
        <f t="shared" si="12"/>
        <v>11825678.09</v>
      </c>
      <c r="D57" s="146"/>
      <c r="E57" s="147"/>
      <c r="F57" s="146"/>
      <c r="G57" s="129"/>
      <c r="H57" s="119"/>
      <c r="I57" s="119"/>
      <c r="J57" s="148"/>
      <c r="K57" s="147"/>
      <c r="L57" s="149">
        <v>6758991.1600000001</v>
      </c>
      <c r="M57" s="150"/>
      <c r="N57" s="150"/>
      <c r="O57" s="150"/>
      <c r="P57" s="151"/>
      <c r="Q57" s="147"/>
      <c r="R57" s="146"/>
      <c r="S57" s="119"/>
      <c r="T57" s="152">
        <v>5</v>
      </c>
      <c r="U57" s="134">
        <v>4558968</v>
      </c>
      <c r="V57" s="151">
        <v>337949.56</v>
      </c>
      <c r="W57" s="148">
        <v>169769.37</v>
      </c>
      <c r="X57" s="128"/>
      <c r="Y57" s="134"/>
      <c r="Z57" s="134">
        <v>4627352.5</v>
      </c>
      <c r="AA57" s="128"/>
      <c r="AB57" s="134">
        <v>7198325.5899999999</v>
      </c>
      <c r="AC57" s="135"/>
      <c r="AD57" s="135">
        <v>2025</v>
      </c>
      <c r="AE57" s="135">
        <v>2026</v>
      </c>
      <c r="AF57" s="121"/>
      <c r="AG57" s="121"/>
    </row>
    <row r="58" s="111" customFormat="1" ht="39.950000000000003" customHeight="1">
      <c r="A58" s="99">
        <v>46</v>
      </c>
      <c r="B58" s="112" t="s">
        <v>81</v>
      </c>
      <c r="C58" s="126">
        <f t="shared" si="12"/>
        <v>11620463.050000001</v>
      </c>
      <c r="D58" s="146"/>
      <c r="E58" s="147"/>
      <c r="F58" s="146"/>
      <c r="G58" s="129"/>
      <c r="H58" s="119"/>
      <c r="I58" s="119"/>
      <c r="J58" s="148"/>
      <c r="K58" s="147"/>
      <c r="L58" s="149">
        <v>6566300.9900000002</v>
      </c>
      <c r="M58" s="150"/>
      <c r="N58" s="150"/>
      <c r="O58" s="150"/>
      <c r="P58" s="151"/>
      <c r="Q58" s="147"/>
      <c r="R58" s="146"/>
      <c r="S58" s="119"/>
      <c r="T58" s="152">
        <v>5</v>
      </c>
      <c r="U58" s="134">
        <v>4558968</v>
      </c>
      <c r="V58" s="151">
        <v>328315.04999999999</v>
      </c>
      <c r="W58" s="148">
        <v>166879.01000000001</v>
      </c>
      <c r="X58" s="128"/>
      <c r="Y58" s="134"/>
      <c r="Z58" s="134">
        <v>4627352.5</v>
      </c>
      <c r="AA58" s="128"/>
      <c r="AB58" s="134">
        <v>6993110.5499999998</v>
      </c>
      <c r="AC58" s="135"/>
      <c r="AD58" s="135">
        <v>2025</v>
      </c>
      <c r="AE58" s="135">
        <v>2026</v>
      </c>
      <c r="AF58" s="121"/>
      <c r="AG58" s="121"/>
    </row>
    <row r="59" s="153" customFormat="1" ht="54.950000000000003" customHeight="1">
      <c r="A59" s="109" t="s">
        <v>82</v>
      </c>
      <c r="B59" s="109"/>
      <c r="C59" s="103">
        <f>D59+F59+G59+H59+I59+K59+L59+M59+O59+P59+Q59+R59+S59+U59+V59+W59+X59</f>
        <v>163413996.93000001</v>
      </c>
      <c r="D59" s="103">
        <f>SUM(D60:D73)</f>
        <v>7016389.5700000003</v>
      </c>
      <c r="E59" s="108">
        <f t="shared" ref="E59:AC59" si="14">SUM(E60:E73)</f>
        <v>0</v>
      </c>
      <c r="F59" s="108">
        <f t="shared" si="14"/>
        <v>0</v>
      </c>
      <c r="G59" s="103">
        <f t="shared" si="14"/>
        <v>9393175.1999999993</v>
      </c>
      <c r="H59" s="103">
        <f t="shared" si="14"/>
        <v>8594673.1099999994</v>
      </c>
      <c r="I59" s="103">
        <f t="shared" si="14"/>
        <v>34463153.759999998</v>
      </c>
      <c r="J59" s="110">
        <f t="shared" si="14"/>
        <v>12</v>
      </c>
      <c r="K59" s="103">
        <f t="shared" si="14"/>
        <v>33256080</v>
      </c>
      <c r="L59" s="103">
        <f t="shared" si="14"/>
        <v>10431605.83</v>
      </c>
      <c r="M59" s="108">
        <f t="shared" si="14"/>
        <v>0</v>
      </c>
      <c r="N59" s="107">
        <f t="shared" si="14"/>
        <v>6</v>
      </c>
      <c r="O59" s="108">
        <f t="shared" si="14"/>
        <v>21689904</v>
      </c>
      <c r="P59" s="103">
        <f t="shared" si="14"/>
        <v>28617157.539999999</v>
      </c>
      <c r="Q59" s="108">
        <f t="shared" si="14"/>
        <v>0</v>
      </c>
      <c r="R59" s="108">
        <f t="shared" si="14"/>
        <v>0</v>
      </c>
      <c r="S59" s="108">
        <f t="shared" si="14"/>
        <v>0</v>
      </c>
      <c r="T59" s="108">
        <f t="shared" si="14"/>
        <v>0</v>
      </c>
      <c r="U59" s="108">
        <f t="shared" si="14"/>
        <v>0</v>
      </c>
      <c r="V59" s="103">
        <f t="shared" si="14"/>
        <v>7649925.8399999999</v>
      </c>
      <c r="W59" s="103">
        <f t="shared" si="14"/>
        <v>2301932.0800000001</v>
      </c>
      <c r="X59" s="108">
        <f t="shared" si="14"/>
        <v>0</v>
      </c>
      <c r="Y59" s="108">
        <f t="shared" si="14"/>
        <v>0</v>
      </c>
      <c r="Z59" s="108">
        <f t="shared" si="14"/>
        <v>23076566.640000001</v>
      </c>
      <c r="AA59" s="108">
        <f t="shared" si="14"/>
        <v>0</v>
      </c>
      <c r="AB59" s="103">
        <f t="shared" si="14"/>
        <v>140337430.28999999</v>
      </c>
      <c r="AC59" s="103">
        <f t="shared" si="14"/>
        <v>0</v>
      </c>
      <c r="AD59" s="154" t="s">
        <v>141</v>
      </c>
      <c r="AE59" s="154" t="s">
        <v>141</v>
      </c>
      <c r="AF59" s="155"/>
      <c r="AG59" s="156"/>
    </row>
    <row r="60" s="111" customFormat="1" ht="39.950000000000003" customHeight="1">
      <c r="A60" s="99">
        <v>1</v>
      </c>
      <c r="B60" s="112" t="s">
        <v>83</v>
      </c>
      <c r="C60" s="113">
        <f t="shared" ref="C60:C73" si="15">D60+F60+G60+H60+I60+K60+L60+M60+O60+P60+Q60+R60+S60+W60+V60+X60</f>
        <v>25329818.25</v>
      </c>
      <c r="D60" s="113">
        <f>1778.9*768.33</f>
        <v>1366782.24</v>
      </c>
      <c r="E60" s="122"/>
      <c r="F60" s="122"/>
      <c r="G60" s="113">
        <f>1778.9*1028.6</f>
        <v>1829776.54</v>
      </c>
      <c r="H60" s="113">
        <f>1778.9*941.16</f>
        <v>1674229.52</v>
      </c>
      <c r="I60" s="113">
        <f>1778.9*7407.13</f>
        <v>13176543.560000001</v>
      </c>
      <c r="J60" s="157">
        <v>1</v>
      </c>
      <c r="K60" s="158">
        <v>2771340</v>
      </c>
      <c r="L60" s="113">
        <f>1778.9*1666.87</f>
        <v>2965195.04</v>
      </c>
      <c r="M60" s="116"/>
      <c r="N60" s="117"/>
      <c r="O60" s="113"/>
      <c r="P60" s="113"/>
      <c r="Q60" s="113"/>
      <c r="R60" s="113"/>
      <c r="S60" s="113"/>
      <c r="T60" s="124"/>
      <c r="U60" s="125"/>
      <c r="V60" s="113">
        <f t="shared" ref="V60:V73" si="16">(D60+F60+G60+H60+I60+K60+L60+M60+O60+P60+Q60+R60+S60+U60)*5%</f>
        <v>1189193.3500000001</v>
      </c>
      <c r="W60" s="113">
        <f t="shared" ref="W60:W73" si="17">(D60+F60+G60+H60+I60+K60+L60+M60+O60+P60+Q60+R60+S60+U60)/100*1.5</f>
        <v>356758</v>
      </c>
      <c r="X60" s="120"/>
      <c r="Y60" s="113"/>
      <c r="Z60" s="113"/>
      <c r="AA60" s="113"/>
      <c r="AB60" s="113">
        <f t="shared" ref="AB60:AB73" si="18">C60</f>
        <v>25329818.25</v>
      </c>
      <c r="AC60" s="99"/>
      <c r="AD60" s="99">
        <v>2027</v>
      </c>
      <c r="AE60" s="99">
        <v>2027</v>
      </c>
      <c r="AF60" s="121"/>
      <c r="AG60" s="121"/>
    </row>
    <row r="61" s="111" customFormat="1" ht="39.950000000000003" customHeight="1">
      <c r="A61" s="99">
        <v>2</v>
      </c>
      <c r="B61" s="112" t="s">
        <v>84</v>
      </c>
      <c r="C61" s="113">
        <f t="shared" si="15"/>
        <v>14481677.699999999</v>
      </c>
      <c r="D61" s="113"/>
      <c r="E61" s="122"/>
      <c r="F61" s="122"/>
      <c r="G61" s="113"/>
      <c r="H61" s="113"/>
      <c r="I61" s="113"/>
      <c r="J61" s="115"/>
      <c r="K61" s="114"/>
      <c r="L61" s="113"/>
      <c r="M61" s="116"/>
      <c r="N61" s="117"/>
      <c r="O61" s="113"/>
      <c r="P61" s="113">
        <f>3195.9*4254.77</f>
        <v>13597819.439999999</v>
      </c>
      <c r="Q61" s="113"/>
      <c r="R61" s="113"/>
      <c r="S61" s="113"/>
      <c r="T61" s="124"/>
      <c r="U61" s="125"/>
      <c r="V61" s="113">
        <f t="shared" si="16"/>
        <v>679890.96999999997</v>
      </c>
      <c r="W61" s="113">
        <f t="shared" si="17"/>
        <v>203967.29000000001</v>
      </c>
      <c r="X61" s="120"/>
      <c r="Y61" s="113"/>
      <c r="Z61" s="113"/>
      <c r="AA61" s="113"/>
      <c r="AB61" s="113">
        <f t="shared" si="18"/>
        <v>14481677.699999999</v>
      </c>
      <c r="AC61" s="99"/>
      <c r="AD61" s="99">
        <v>2027</v>
      </c>
      <c r="AE61" s="99">
        <v>2027</v>
      </c>
      <c r="AF61" s="121"/>
      <c r="AG61" s="121"/>
    </row>
    <row r="62" s="111" customFormat="1" ht="39.950000000000003" customHeight="1">
      <c r="A62" s="99">
        <v>3</v>
      </c>
      <c r="B62" s="112" t="s">
        <v>85</v>
      </c>
      <c r="C62" s="113">
        <f t="shared" si="15"/>
        <v>15995595.08</v>
      </c>
      <c r="D62" s="113"/>
      <c r="E62" s="122"/>
      <c r="F62" s="122"/>
      <c r="G62" s="113"/>
      <c r="H62" s="113"/>
      <c r="I62" s="113"/>
      <c r="J62" s="115"/>
      <c r="K62" s="114"/>
      <c r="L62" s="113"/>
      <c r="M62" s="116"/>
      <c r="N62" s="117"/>
      <c r="O62" s="113"/>
      <c r="P62" s="113">
        <f>3530*4254.77</f>
        <v>15019338.1</v>
      </c>
      <c r="Q62" s="113"/>
      <c r="R62" s="113"/>
      <c r="S62" s="113"/>
      <c r="T62" s="124"/>
      <c r="U62" s="125"/>
      <c r="V62" s="113">
        <f t="shared" si="16"/>
        <v>750966.91000000003</v>
      </c>
      <c r="W62" s="113">
        <f t="shared" si="17"/>
        <v>225290.07000000001</v>
      </c>
      <c r="X62" s="120"/>
      <c r="Y62" s="113"/>
      <c r="Z62" s="113"/>
      <c r="AA62" s="113"/>
      <c r="AB62" s="113">
        <f t="shared" si="18"/>
        <v>15995595.08</v>
      </c>
      <c r="AC62" s="99"/>
      <c r="AD62" s="99">
        <v>2027</v>
      </c>
      <c r="AE62" s="99">
        <v>2027</v>
      </c>
      <c r="AF62" s="121"/>
      <c r="AG62" s="121"/>
    </row>
    <row r="63" s="111" customFormat="1" ht="39.950000000000003" customHeight="1">
      <c r="A63" s="99">
        <v>4</v>
      </c>
      <c r="B63" s="112" t="s">
        <v>86</v>
      </c>
      <c r="C63" s="113">
        <f t="shared" si="15"/>
        <v>16834383.84</v>
      </c>
      <c r="D63" s="113">
        <f>1284.9*768.33</f>
        <v>987227.21999999997</v>
      </c>
      <c r="E63" s="122"/>
      <c r="F63" s="122"/>
      <c r="G63" s="113">
        <f>1284.9*1028.6</f>
        <v>1321648.1399999999</v>
      </c>
      <c r="H63" s="113">
        <f>1284.9*941.16</f>
        <v>1209296.48</v>
      </c>
      <c r="I63" s="113">
        <f>1284.9*7407.13</f>
        <v>9517421.3399999999</v>
      </c>
      <c r="J63" s="115">
        <v>1</v>
      </c>
      <c r="K63" s="114">
        <v>2771340</v>
      </c>
      <c r="L63" s="113"/>
      <c r="M63" s="116"/>
      <c r="N63" s="117"/>
      <c r="O63" s="113"/>
      <c r="P63" s="113"/>
      <c r="Q63" s="113"/>
      <c r="R63" s="113"/>
      <c r="S63" s="113"/>
      <c r="T63" s="124"/>
      <c r="U63" s="125"/>
      <c r="V63" s="113">
        <f t="shared" si="16"/>
        <v>790346.66000000003</v>
      </c>
      <c r="W63" s="113">
        <f t="shared" si="17"/>
        <v>237104</v>
      </c>
      <c r="X63" s="120"/>
      <c r="Y63" s="113"/>
      <c r="Z63" s="113"/>
      <c r="AA63" s="113"/>
      <c r="AB63" s="113">
        <f t="shared" si="18"/>
        <v>16834383.84</v>
      </c>
      <c r="AC63" s="99"/>
      <c r="AD63" s="99">
        <v>2027</v>
      </c>
      <c r="AE63" s="99">
        <v>2027</v>
      </c>
      <c r="AF63" s="121"/>
      <c r="AG63" s="121"/>
    </row>
    <row r="64" s="111" customFormat="1" ht="39.950000000000003" customHeight="1">
      <c r="A64" s="99">
        <v>5</v>
      </c>
      <c r="B64" s="112" t="s">
        <v>87</v>
      </c>
      <c r="C64" s="113">
        <f t="shared" si="15"/>
        <v>20119000.260000002</v>
      </c>
      <c r="D64" s="113">
        <f>1588.9*768.33</f>
        <v>1220799.54</v>
      </c>
      <c r="E64" s="122"/>
      <c r="F64" s="122"/>
      <c r="G64" s="113">
        <f>1588.9*1028.6</f>
        <v>1634342.54</v>
      </c>
      <c r="H64" s="113">
        <f>1588.9*941.16</f>
        <v>1495409.1200000001</v>
      </c>
      <c r="I64" s="113">
        <f>1588.9*7407.13</f>
        <v>11769188.859999999</v>
      </c>
      <c r="J64" s="115">
        <v>1</v>
      </c>
      <c r="K64" s="114">
        <v>2771340</v>
      </c>
      <c r="L64" s="113"/>
      <c r="M64" s="116"/>
      <c r="N64" s="117"/>
      <c r="O64" s="113"/>
      <c r="P64" s="113"/>
      <c r="Q64" s="113"/>
      <c r="R64" s="113"/>
      <c r="S64" s="113"/>
      <c r="T64" s="124"/>
      <c r="U64" s="125"/>
      <c r="V64" s="113">
        <f t="shared" si="16"/>
        <v>944554</v>
      </c>
      <c r="W64" s="113">
        <f t="shared" si="17"/>
        <v>283366.20000000001</v>
      </c>
      <c r="X64" s="120"/>
      <c r="Y64" s="113"/>
      <c r="Z64" s="113"/>
      <c r="AA64" s="113"/>
      <c r="AB64" s="113">
        <f t="shared" si="18"/>
        <v>20119000.260000002</v>
      </c>
      <c r="AC64" s="99"/>
      <c r="AD64" s="99">
        <v>2027</v>
      </c>
      <c r="AE64" s="99">
        <v>2027</v>
      </c>
      <c r="AF64" s="121"/>
      <c r="AG64" s="121"/>
    </row>
    <row r="65" s="111" customFormat="1" ht="39.950000000000003" customHeight="1">
      <c r="A65" s="99">
        <v>6</v>
      </c>
      <c r="B65" s="112" t="s">
        <v>88</v>
      </c>
      <c r="C65" s="113">
        <f t="shared" si="15"/>
        <v>2951477.1000000001</v>
      </c>
      <c r="D65" s="113"/>
      <c r="E65" s="122"/>
      <c r="F65" s="122"/>
      <c r="G65" s="113"/>
      <c r="H65" s="113"/>
      <c r="I65" s="113"/>
      <c r="J65" s="115">
        <v>1</v>
      </c>
      <c r="K65" s="114">
        <v>2771340</v>
      </c>
      <c r="L65" s="113"/>
      <c r="M65" s="116"/>
      <c r="N65" s="117"/>
      <c r="O65" s="113"/>
      <c r="P65" s="113"/>
      <c r="Q65" s="113"/>
      <c r="R65" s="113"/>
      <c r="S65" s="113"/>
      <c r="T65" s="124"/>
      <c r="U65" s="125"/>
      <c r="V65" s="113">
        <f t="shared" si="16"/>
        <v>138567</v>
      </c>
      <c r="W65" s="113">
        <f t="shared" si="17"/>
        <v>41570.099999999999</v>
      </c>
      <c r="X65" s="120"/>
      <c r="Y65" s="113"/>
      <c r="Z65" s="113"/>
      <c r="AA65" s="113"/>
      <c r="AB65" s="113">
        <f t="shared" si="18"/>
        <v>2951477.1000000001</v>
      </c>
      <c r="AC65" s="99"/>
      <c r="AD65" s="99">
        <v>2027</v>
      </c>
      <c r="AE65" s="99">
        <v>2027</v>
      </c>
      <c r="AF65" s="121"/>
      <c r="AG65" s="121"/>
    </row>
    <row r="66" s="111" customFormat="1" ht="39.950000000000003" customHeight="1">
      <c r="A66" s="99">
        <v>7</v>
      </c>
      <c r="B66" s="112" t="s">
        <v>89</v>
      </c>
      <c r="C66" s="113">
        <f t="shared" si="15"/>
        <v>23965138.359999999</v>
      </c>
      <c r="D66" s="113">
        <f>4479.3*768.33</f>
        <v>3441580.5699999998</v>
      </c>
      <c r="E66" s="122"/>
      <c r="F66" s="122"/>
      <c r="G66" s="113">
        <f>4479.3*1028.6</f>
        <v>4607407.9800000004</v>
      </c>
      <c r="H66" s="113">
        <f>4479.3*941.16</f>
        <v>4215737.9900000002</v>
      </c>
      <c r="I66" s="113"/>
      <c r="J66" s="115">
        <v>1</v>
      </c>
      <c r="K66" s="114">
        <f>2771340</f>
        <v>2771340</v>
      </c>
      <c r="L66" s="113">
        <f>4479.3*1666.87</f>
        <v>7466410.79</v>
      </c>
      <c r="M66" s="116"/>
      <c r="N66" s="117"/>
      <c r="O66" s="113"/>
      <c r="P66" s="113"/>
      <c r="Q66" s="113"/>
      <c r="R66" s="113"/>
      <c r="S66" s="113"/>
      <c r="T66" s="124"/>
      <c r="U66" s="125"/>
      <c r="V66" s="113">
        <f t="shared" si="16"/>
        <v>1125123.8700000001</v>
      </c>
      <c r="W66" s="113">
        <f t="shared" si="17"/>
        <v>337537.15999999997</v>
      </c>
      <c r="X66" s="120"/>
      <c r="Y66" s="113"/>
      <c r="Z66" s="113"/>
      <c r="AA66" s="113"/>
      <c r="AB66" s="113">
        <f t="shared" si="18"/>
        <v>23965138.359999999</v>
      </c>
      <c r="AC66" s="99"/>
      <c r="AD66" s="99">
        <v>2027</v>
      </c>
      <c r="AE66" s="99">
        <v>2027</v>
      </c>
      <c r="AF66" s="121"/>
      <c r="AG66" s="121"/>
    </row>
    <row r="67" s="111" customFormat="1" ht="39.950000000000003" customHeight="1">
      <c r="A67" s="99">
        <v>8</v>
      </c>
      <c r="B67" s="112" t="s">
        <v>90</v>
      </c>
      <c r="C67" s="113">
        <f t="shared" si="15"/>
        <v>2951477.1000000001</v>
      </c>
      <c r="D67" s="113"/>
      <c r="E67" s="122"/>
      <c r="F67" s="122"/>
      <c r="G67" s="113"/>
      <c r="H67" s="113"/>
      <c r="I67" s="113"/>
      <c r="J67" s="115">
        <v>1</v>
      </c>
      <c r="K67" s="114">
        <v>2771340</v>
      </c>
      <c r="L67" s="113"/>
      <c r="M67" s="116"/>
      <c r="N67" s="117"/>
      <c r="O67" s="113"/>
      <c r="P67" s="113"/>
      <c r="Q67" s="113"/>
      <c r="R67" s="113"/>
      <c r="S67" s="113"/>
      <c r="T67" s="124"/>
      <c r="U67" s="125"/>
      <c r="V67" s="113">
        <f t="shared" si="16"/>
        <v>138567</v>
      </c>
      <c r="W67" s="113">
        <f t="shared" si="17"/>
        <v>41570.099999999999</v>
      </c>
      <c r="X67" s="120"/>
      <c r="Y67" s="113"/>
      <c r="Z67" s="113"/>
      <c r="AA67" s="113"/>
      <c r="AB67" s="113">
        <f t="shared" si="18"/>
        <v>2951477.1000000001</v>
      </c>
      <c r="AC67" s="99"/>
      <c r="AD67" s="99">
        <v>2027</v>
      </c>
      <c r="AE67" s="99">
        <v>2027</v>
      </c>
      <c r="AF67" s="121"/>
      <c r="AG67" s="121"/>
    </row>
    <row r="68" s="111" customFormat="1" ht="39.950000000000003" customHeight="1">
      <c r="A68" s="99">
        <v>9</v>
      </c>
      <c r="B68" s="112" t="s">
        <v>91</v>
      </c>
      <c r="C68" s="113">
        <f t="shared" si="15"/>
        <v>2951477.1000000001</v>
      </c>
      <c r="D68" s="113"/>
      <c r="E68" s="122"/>
      <c r="F68" s="122"/>
      <c r="G68" s="113"/>
      <c r="H68" s="113"/>
      <c r="I68" s="113"/>
      <c r="J68" s="115">
        <v>1</v>
      </c>
      <c r="K68" s="114">
        <v>2771340</v>
      </c>
      <c r="L68" s="113"/>
      <c r="M68" s="116"/>
      <c r="N68" s="117"/>
      <c r="O68" s="113"/>
      <c r="P68" s="113"/>
      <c r="Q68" s="113"/>
      <c r="R68" s="113"/>
      <c r="S68" s="113"/>
      <c r="T68" s="124"/>
      <c r="U68" s="125"/>
      <c r="V68" s="113">
        <f t="shared" si="16"/>
        <v>138567</v>
      </c>
      <c r="W68" s="113">
        <f t="shared" si="17"/>
        <v>41570.099999999999</v>
      </c>
      <c r="X68" s="120"/>
      <c r="Y68" s="113"/>
      <c r="Z68" s="113"/>
      <c r="AA68" s="113"/>
      <c r="AB68" s="113">
        <f t="shared" si="18"/>
        <v>2951477.1000000001</v>
      </c>
      <c r="AC68" s="99"/>
      <c r="AD68" s="99">
        <v>2027</v>
      </c>
      <c r="AE68" s="99">
        <v>2027</v>
      </c>
      <c r="AF68" s="121"/>
      <c r="AG68" s="121"/>
    </row>
    <row r="69" s="111" customFormat="1" ht="39.950000000000003" customHeight="1">
      <c r="A69" s="99">
        <v>10</v>
      </c>
      <c r="B69" s="112" t="s">
        <v>92</v>
      </c>
      <c r="C69" s="113">
        <f t="shared" si="15"/>
        <v>26028043.739999998</v>
      </c>
      <c r="D69" s="113"/>
      <c r="E69" s="122"/>
      <c r="F69" s="122"/>
      <c r="G69" s="113"/>
      <c r="H69" s="113"/>
      <c r="I69" s="113"/>
      <c r="J69" s="115">
        <v>1</v>
      </c>
      <c r="K69" s="114">
        <v>2771340</v>
      </c>
      <c r="L69" s="113"/>
      <c r="M69" s="116"/>
      <c r="N69" s="159">
        <v>6</v>
      </c>
      <c r="O69" s="113">
        <v>21689904</v>
      </c>
      <c r="P69" s="113"/>
      <c r="Q69" s="113"/>
      <c r="R69" s="113"/>
      <c r="S69" s="113"/>
      <c r="T69" s="124"/>
      <c r="U69" s="125"/>
      <c r="V69" s="113">
        <v>1199881.0800000001</v>
      </c>
      <c r="W69" s="113">
        <f t="shared" si="17"/>
        <v>366918.65999999997</v>
      </c>
      <c r="X69" s="120"/>
      <c r="Y69" s="113"/>
      <c r="Z69" s="113">
        <v>23076566.640000001</v>
      </c>
      <c r="AA69" s="113"/>
      <c r="AB69" s="113">
        <v>2951477.1000000001</v>
      </c>
      <c r="AC69" s="99"/>
      <c r="AD69" s="99">
        <v>2027</v>
      </c>
      <c r="AE69" s="99">
        <v>2027</v>
      </c>
      <c r="AF69" s="121"/>
      <c r="AG69" s="121"/>
    </row>
    <row r="70" s="111" customFormat="1" ht="39.950000000000003" customHeight="1">
      <c r="A70" s="99">
        <v>11</v>
      </c>
      <c r="B70" s="112" t="s">
        <v>93</v>
      </c>
      <c r="C70" s="113">
        <f t="shared" si="15"/>
        <v>2951477.1000000001</v>
      </c>
      <c r="D70" s="113"/>
      <c r="E70" s="122"/>
      <c r="F70" s="122"/>
      <c r="G70" s="113"/>
      <c r="H70" s="113"/>
      <c r="I70" s="113"/>
      <c r="J70" s="115">
        <v>1</v>
      </c>
      <c r="K70" s="114">
        <v>2771340</v>
      </c>
      <c r="L70" s="113"/>
      <c r="M70" s="116"/>
      <c r="N70" s="117"/>
      <c r="O70" s="113"/>
      <c r="P70" s="113"/>
      <c r="Q70" s="113"/>
      <c r="R70" s="113"/>
      <c r="S70" s="113"/>
      <c r="T70" s="124"/>
      <c r="U70" s="125"/>
      <c r="V70" s="113">
        <f t="shared" si="16"/>
        <v>138567</v>
      </c>
      <c r="W70" s="113">
        <f t="shared" si="17"/>
        <v>41570.099999999999</v>
      </c>
      <c r="X70" s="120"/>
      <c r="Y70" s="113"/>
      <c r="Z70" s="113"/>
      <c r="AA70" s="113"/>
      <c r="AB70" s="113">
        <f t="shared" si="18"/>
        <v>2951477.1000000001</v>
      </c>
      <c r="AC70" s="99"/>
      <c r="AD70" s="99">
        <v>2027</v>
      </c>
      <c r="AE70" s="99">
        <v>2027</v>
      </c>
      <c r="AF70" s="121"/>
      <c r="AG70" s="121"/>
    </row>
    <row r="71" s="111" customFormat="1" ht="39.950000000000003" customHeight="1">
      <c r="A71" s="99">
        <v>12</v>
      </c>
      <c r="B71" s="112" t="s">
        <v>94</v>
      </c>
      <c r="C71" s="113">
        <f t="shared" si="15"/>
        <v>2951477.1000000001</v>
      </c>
      <c r="D71" s="113"/>
      <c r="E71" s="122"/>
      <c r="F71" s="122"/>
      <c r="G71" s="113"/>
      <c r="H71" s="113"/>
      <c r="I71" s="113"/>
      <c r="J71" s="115">
        <v>1</v>
      </c>
      <c r="K71" s="114">
        <v>2771340</v>
      </c>
      <c r="L71" s="113"/>
      <c r="M71" s="116"/>
      <c r="N71" s="117"/>
      <c r="O71" s="113"/>
      <c r="P71" s="113"/>
      <c r="Q71" s="113"/>
      <c r="R71" s="113"/>
      <c r="S71" s="113"/>
      <c r="T71" s="124"/>
      <c r="U71" s="125"/>
      <c r="V71" s="113">
        <f t="shared" si="16"/>
        <v>138567</v>
      </c>
      <c r="W71" s="113">
        <f t="shared" si="17"/>
        <v>41570.099999999999</v>
      </c>
      <c r="X71" s="120"/>
      <c r="Y71" s="113"/>
      <c r="Z71" s="113"/>
      <c r="AA71" s="113"/>
      <c r="AB71" s="113">
        <f t="shared" si="18"/>
        <v>2951477.1000000001</v>
      </c>
      <c r="AC71" s="99"/>
      <c r="AD71" s="99">
        <v>2027</v>
      </c>
      <c r="AE71" s="99">
        <v>2027</v>
      </c>
      <c r="AF71" s="121"/>
      <c r="AG71" s="121"/>
    </row>
    <row r="72" s="111" customFormat="1" ht="39.950000000000003" customHeight="1">
      <c r="A72" s="99">
        <v>13</v>
      </c>
      <c r="B72" s="112" t="s">
        <v>95</v>
      </c>
      <c r="C72" s="113">
        <f t="shared" si="15"/>
        <v>2951477.1000000001</v>
      </c>
      <c r="D72" s="113"/>
      <c r="E72" s="122"/>
      <c r="F72" s="122"/>
      <c r="G72" s="113"/>
      <c r="H72" s="113"/>
      <c r="I72" s="113"/>
      <c r="J72" s="115">
        <v>1</v>
      </c>
      <c r="K72" s="114">
        <v>2771340</v>
      </c>
      <c r="L72" s="113"/>
      <c r="M72" s="116"/>
      <c r="N72" s="117"/>
      <c r="O72" s="113"/>
      <c r="P72" s="113"/>
      <c r="Q72" s="113"/>
      <c r="R72" s="113"/>
      <c r="S72" s="113"/>
      <c r="T72" s="124"/>
      <c r="U72" s="125"/>
      <c r="V72" s="113">
        <f t="shared" si="16"/>
        <v>138567</v>
      </c>
      <c r="W72" s="113">
        <f t="shared" si="17"/>
        <v>41570.099999999999</v>
      </c>
      <c r="X72" s="120"/>
      <c r="Y72" s="113"/>
      <c r="Z72" s="113"/>
      <c r="AA72" s="113"/>
      <c r="AB72" s="113">
        <f t="shared" si="18"/>
        <v>2951477.1000000001</v>
      </c>
      <c r="AC72" s="99"/>
      <c r="AD72" s="99">
        <v>2027</v>
      </c>
      <c r="AE72" s="99">
        <v>2027</v>
      </c>
      <c r="AF72" s="121"/>
      <c r="AG72" s="121"/>
    </row>
    <row r="73" s="111" customFormat="1" ht="39.950000000000003" customHeight="1">
      <c r="A73" s="99">
        <v>14</v>
      </c>
      <c r="B73" s="112" t="s">
        <v>143</v>
      </c>
      <c r="C73" s="113">
        <f t="shared" si="15"/>
        <v>2951477.1000000001</v>
      </c>
      <c r="D73" s="113"/>
      <c r="E73" s="122"/>
      <c r="F73" s="122"/>
      <c r="G73" s="113"/>
      <c r="H73" s="113"/>
      <c r="I73" s="113"/>
      <c r="J73" s="115">
        <v>1</v>
      </c>
      <c r="K73" s="114">
        <v>2771340</v>
      </c>
      <c r="L73" s="113"/>
      <c r="M73" s="116"/>
      <c r="N73" s="117"/>
      <c r="O73" s="113"/>
      <c r="P73" s="113"/>
      <c r="Q73" s="113"/>
      <c r="R73" s="113"/>
      <c r="S73" s="113"/>
      <c r="T73" s="124"/>
      <c r="U73" s="125"/>
      <c r="V73" s="113">
        <f t="shared" si="16"/>
        <v>138567</v>
      </c>
      <c r="W73" s="113">
        <f t="shared" si="17"/>
        <v>41570.099999999999</v>
      </c>
      <c r="X73" s="120"/>
      <c r="Y73" s="113"/>
      <c r="Z73" s="113"/>
      <c r="AA73" s="113"/>
      <c r="AB73" s="113">
        <f t="shared" si="18"/>
        <v>2951477.1000000001</v>
      </c>
      <c r="AC73" s="99"/>
      <c r="AD73" s="99">
        <v>2027</v>
      </c>
      <c r="AE73" s="99">
        <v>2027</v>
      </c>
      <c r="AF73" s="121"/>
      <c r="AG73" s="121"/>
    </row>
    <row r="74" s="153" customFormat="1" ht="54.950000000000003" customHeight="1">
      <c r="A74" s="109" t="s">
        <v>97</v>
      </c>
      <c r="B74" s="109"/>
      <c r="C74" s="103">
        <f>SUM(D74+F74+G74+H74+I74+K74+L74+M74+O74+P74+Q74+R74+S74+U74+V74+W74+X74)</f>
        <v>95011750.719999999</v>
      </c>
      <c r="D74" s="103">
        <f>SUM(D75:D79)</f>
        <v>2212790.3999999999</v>
      </c>
      <c r="E74" s="108">
        <f t="shared" ref="E74:AC74" si="19">SUM(E75:E79)</f>
        <v>0</v>
      </c>
      <c r="F74" s="108">
        <f t="shared" si="19"/>
        <v>0</v>
      </c>
      <c r="G74" s="103">
        <f t="shared" si="19"/>
        <v>2962368</v>
      </c>
      <c r="H74" s="103">
        <f t="shared" si="19"/>
        <v>2710540.7999999998</v>
      </c>
      <c r="I74" s="103">
        <f t="shared" si="19"/>
        <v>21332534.399999999</v>
      </c>
      <c r="J74" s="110">
        <f t="shared" si="19"/>
        <v>2</v>
      </c>
      <c r="K74" s="103">
        <f t="shared" si="19"/>
        <v>5542680</v>
      </c>
      <c r="L74" s="103">
        <f t="shared" si="19"/>
        <v>4800585.5999999996</v>
      </c>
      <c r="M74" s="108">
        <f t="shared" si="19"/>
        <v>0</v>
      </c>
      <c r="N74" s="108">
        <f t="shared" si="19"/>
        <v>0</v>
      </c>
      <c r="O74" s="108">
        <f t="shared" si="19"/>
        <v>0</v>
      </c>
      <c r="P74" s="103">
        <f t="shared" si="19"/>
        <v>28008725.440000001</v>
      </c>
      <c r="Q74" s="103">
        <f t="shared" si="19"/>
        <v>3211184.6499999999</v>
      </c>
      <c r="R74" s="103">
        <f t="shared" si="19"/>
        <v>12357898.279999999</v>
      </c>
      <c r="S74" s="103">
        <f t="shared" si="19"/>
        <v>6073603.9100000001</v>
      </c>
      <c r="T74" s="108">
        <f t="shared" si="19"/>
        <v>0</v>
      </c>
      <c r="U74" s="108">
        <f t="shared" si="19"/>
        <v>0</v>
      </c>
      <c r="V74" s="103">
        <f t="shared" si="19"/>
        <v>4460645.5700000003</v>
      </c>
      <c r="W74" s="103">
        <f t="shared" si="19"/>
        <v>1338193.6699999999</v>
      </c>
      <c r="X74" s="108">
        <f t="shared" si="19"/>
        <v>0</v>
      </c>
      <c r="Y74" s="108">
        <f t="shared" si="19"/>
        <v>0</v>
      </c>
      <c r="Z74" s="108">
        <f t="shared" si="19"/>
        <v>0</v>
      </c>
      <c r="AA74" s="108">
        <f t="shared" si="19"/>
        <v>0</v>
      </c>
      <c r="AB74" s="103">
        <f t="shared" si="19"/>
        <v>95011750.719999999</v>
      </c>
      <c r="AC74" s="108">
        <f t="shared" si="19"/>
        <v>0</v>
      </c>
      <c r="AD74" s="154" t="s">
        <v>141</v>
      </c>
      <c r="AE74" s="154" t="s">
        <v>141</v>
      </c>
      <c r="AF74" s="155"/>
      <c r="AG74" s="155"/>
    </row>
    <row r="75" s="111" customFormat="1" ht="39.950000000000003" customHeight="1">
      <c r="A75" s="99">
        <v>1</v>
      </c>
      <c r="B75" s="112" t="s">
        <v>98</v>
      </c>
      <c r="C75" s="113">
        <f t="shared" ref="C75:C77" si="20">D75+F75+G75+H75+I75+K75+L75+M75+O75+P75+Q75+R75+S75+W75+V75+X75</f>
        <v>15080719.539999999</v>
      </c>
      <c r="D75" s="113"/>
      <c r="E75" s="122"/>
      <c r="F75" s="122"/>
      <c r="G75" s="113"/>
      <c r="H75" s="113"/>
      <c r="I75" s="113"/>
      <c r="J75" s="115"/>
      <c r="K75" s="114"/>
      <c r="L75" s="113"/>
      <c r="M75" s="116"/>
      <c r="N75" s="117"/>
      <c r="O75" s="113"/>
      <c r="P75" s="113">
        <f>3328.1*4254.77</f>
        <v>14160300.039999999</v>
      </c>
      <c r="Q75" s="113"/>
      <c r="R75" s="113"/>
      <c r="S75" s="113"/>
      <c r="T75" s="124"/>
      <c r="U75" s="125"/>
      <c r="V75" s="113">
        <f t="shared" ref="V75:V79" si="21">(D75+F75+G75+H75+I75+K75+L75+M75+O75+P75+Q75+R75+S75+U75)*5%</f>
        <v>708015</v>
      </c>
      <c r="W75" s="113">
        <f t="shared" ref="W75:W79" si="22">(D75+F75+G75+H75+I75+K75+L75+M75+O75+P75+Q75+R75+S75+U75)/100*1.5</f>
        <v>212404.5</v>
      </c>
      <c r="X75" s="120"/>
      <c r="Y75" s="113"/>
      <c r="Z75" s="113"/>
      <c r="AA75" s="113"/>
      <c r="AB75" s="113">
        <f t="shared" ref="AB75:AB79" si="23">C75</f>
        <v>15080719.539999999</v>
      </c>
      <c r="AC75" s="99"/>
      <c r="AD75" s="99">
        <v>2028</v>
      </c>
      <c r="AE75" s="99">
        <v>2028</v>
      </c>
      <c r="AF75" s="121"/>
      <c r="AG75" s="121"/>
    </row>
    <row r="76" s="111" customFormat="1" ht="39.950000000000003" customHeight="1">
      <c r="A76" s="99">
        <v>2</v>
      </c>
      <c r="B76" s="112" t="s">
        <v>144</v>
      </c>
      <c r="C76" s="113">
        <f t="shared" si="20"/>
        <v>23049461.48</v>
      </c>
      <c r="D76" s="113"/>
      <c r="E76" s="122"/>
      <c r="F76" s="122"/>
      <c r="G76" s="113"/>
      <c r="H76" s="113"/>
      <c r="I76" s="113"/>
      <c r="J76" s="115"/>
      <c r="K76" s="114"/>
      <c r="L76" s="113"/>
      <c r="M76" s="116"/>
      <c r="N76" s="117"/>
      <c r="O76" s="113"/>
      <c r="P76" s="113"/>
      <c r="Q76" s="113">
        <f>3194.7*1005.16</f>
        <v>3211184.6499999999</v>
      </c>
      <c r="R76" s="113">
        <f>3194.7*3868.25</f>
        <v>12357898.279999999</v>
      </c>
      <c r="S76" s="113">
        <f>3194.7*1901.15</f>
        <v>6073603.9100000001</v>
      </c>
      <c r="T76" s="124"/>
      <c r="U76" s="125"/>
      <c r="V76" s="113">
        <f t="shared" si="21"/>
        <v>1082134.3400000001</v>
      </c>
      <c r="W76" s="113">
        <f t="shared" si="22"/>
        <v>324640.29999999999</v>
      </c>
      <c r="X76" s="120"/>
      <c r="Y76" s="113"/>
      <c r="Z76" s="113"/>
      <c r="AA76" s="113"/>
      <c r="AB76" s="113">
        <f t="shared" si="23"/>
        <v>23049461.48</v>
      </c>
      <c r="AC76" s="99"/>
      <c r="AD76" s="99">
        <v>2028</v>
      </c>
      <c r="AE76" s="99">
        <v>2028</v>
      </c>
      <c r="AF76" s="121"/>
      <c r="AG76" s="121"/>
    </row>
    <row r="77" s="111" customFormat="1" ht="39.950000000000003" customHeight="1">
      <c r="A77" s="99">
        <v>3</v>
      </c>
      <c r="B77" s="112" t="s">
        <v>100</v>
      </c>
      <c r="C77" s="113">
        <f t="shared" si="20"/>
        <v>14748573.050000001</v>
      </c>
      <c r="D77" s="113"/>
      <c r="E77" s="122"/>
      <c r="F77" s="122"/>
      <c r="G77" s="113"/>
      <c r="H77" s="113"/>
      <c r="I77" s="113"/>
      <c r="J77" s="115"/>
      <c r="K77" s="114"/>
      <c r="L77" s="113"/>
      <c r="M77" s="116"/>
      <c r="N77" s="117"/>
      <c r="O77" s="113"/>
      <c r="P77" s="113">
        <f>3254.8*4254.77</f>
        <v>13848425.4</v>
      </c>
      <c r="Q77" s="113"/>
      <c r="R77" s="113"/>
      <c r="S77" s="113"/>
      <c r="T77" s="124"/>
      <c r="U77" s="125"/>
      <c r="V77" s="113">
        <f t="shared" si="21"/>
        <v>692421.27000000002</v>
      </c>
      <c r="W77" s="113">
        <f t="shared" si="22"/>
        <v>207726.38</v>
      </c>
      <c r="X77" s="120"/>
      <c r="Y77" s="113"/>
      <c r="Z77" s="113"/>
      <c r="AA77" s="113"/>
      <c r="AB77" s="113">
        <f t="shared" si="23"/>
        <v>14748573.050000001</v>
      </c>
      <c r="AC77" s="99"/>
      <c r="AD77" s="99">
        <v>2028</v>
      </c>
      <c r="AE77" s="99">
        <v>2028</v>
      </c>
      <c r="AF77" s="121"/>
      <c r="AG77" s="121"/>
    </row>
    <row r="78" s="111" customFormat="1" ht="39.950000000000003" customHeight="1">
      <c r="A78" s="99">
        <v>4</v>
      </c>
      <c r="B78" s="112" t="s">
        <v>145</v>
      </c>
      <c r="C78" s="113">
        <f>D78+F78+G78+H78+I78+K78+L78+M78+O78+P78+Q78+R78+S78+W78+V78+X78+U78</f>
        <v>22893096.300000001</v>
      </c>
      <c r="D78" s="113">
        <f>1585.2*768.33</f>
        <v>1217956.72</v>
      </c>
      <c r="E78" s="114"/>
      <c r="F78" s="114"/>
      <c r="G78" s="113">
        <f>1585.2*1028.6</f>
        <v>1630536.72</v>
      </c>
      <c r="H78" s="113">
        <v>1491926.8300000001</v>
      </c>
      <c r="I78" s="113">
        <f>1585.2*7407.13</f>
        <v>11741782.48</v>
      </c>
      <c r="J78" s="115">
        <v>1</v>
      </c>
      <c r="K78" s="114">
        <v>2771340</v>
      </c>
      <c r="L78" s="113">
        <f>1585.2*1666.87</f>
        <v>2642322.3199999998</v>
      </c>
      <c r="M78" s="116"/>
      <c r="N78" s="117"/>
      <c r="O78" s="113"/>
      <c r="P78" s="113"/>
      <c r="Q78" s="113"/>
      <c r="R78" s="113"/>
      <c r="S78" s="113"/>
      <c r="T78" s="118"/>
      <c r="U78" s="119"/>
      <c r="V78" s="113">
        <f t="shared" si="21"/>
        <v>1074793.25</v>
      </c>
      <c r="W78" s="113">
        <f t="shared" si="22"/>
        <v>322437.97999999998</v>
      </c>
      <c r="X78" s="120"/>
      <c r="Y78" s="113"/>
      <c r="Z78" s="113"/>
      <c r="AA78" s="113"/>
      <c r="AB78" s="113">
        <f t="shared" si="23"/>
        <v>22893096.300000001</v>
      </c>
      <c r="AC78" s="99"/>
      <c r="AD78" s="99">
        <v>2028</v>
      </c>
      <c r="AE78" s="99">
        <v>2028</v>
      </c>
      <c r="AF78" s="121"/>
      <c r="AG78" s="121"/>
    </row>
    <row r="79" s="111" customFormat="1" ht="39.950000000000003" customHeight="1">
      <c r="A79" s="99">
        <v>5</v>
      </c>
      <c r="B79" s="112" t="s">
        <v>102</v>
      </c>
      <c r="C79" s="113">
        <f>D79+F79+G79+H79+I79+K79+L79+M79+O79+P79+Q79+R79+S79+W79+V79+X79</f>
        <v>19239900.350000001</v>
      </c>
      <c r="D79" s="113">
        <f>1294.8*768.33</f>
        <v>994833.68000000005</v>
      </c>
      <c r="E79" s="122"/>
      <c r="F79" s="122"/>
      <c r="G79" s="113">
        <f>1294.8*1028.6</f>
        <v>1331831.28</v>
      </c>
      <c r="H79" s="113">
        <f>1294.8*941.16</f>
        <v>1218613.97</v>
      </c>
      <c r="I79" s="113">
        <f>1294.8*7407.13</f>
        <v>9590751.9199999999</v>
      </c>
      <c r="J79" s="115">
        <v>1</v>
      </c>
      <c r="K79" s="114">
        <v>2771340</v>
      </c>
      <c r="L79" s="113">
        <f>1294.8*1666.87</f>
        <v>2158263.2799999998</v>
      </c>
      <c r="M79" s="116"/>
      <c r="N79" s="117"/>
      <c r="O79" s="113"/>
      <c r="P79" s="113"/>
      <c r="Q79" s="113"/>
      <c r="R79" s="113"/>
      <c r="S79" s="113"/>
      <c r="T79" s="124"/>
      <c r="U79" s="125"/>
      <c r="V79" s="113">
        <f t="shared" si="21"/>
        <v>903281.70999999996</v>
      </c>
      <c r="W79" s="113">
        <f t="shared" si="22"/>
        <v>270984.51000000001</v>
      </c>
      <c r="X79" s="120"/>
      <c r="Y79" s="113"/>
      <c r="Z79" s="113"/>
      <c r="AA79" s="113"/>
      <c r="AB79" s="113">
        <f t="shared" si="23"/>
        <v>19239900.350000001</v>
      </c>
      <c r="AC79" s="99"/>
      <c r="AD79" s="99">
        <v>2028</v>
      </c>
      <c r="AE79" s="99">
        <v>2028</v>
      </c>
      <c r="AF79" s="121"/>
      <c r="AG79" s="121"/>
    </row>
    <row r="81" ht="15" customHeight="1">
      <c r="A81" s="160"/>
      <c r="B81" s="161"/>
      <c r="C81" s="162"/>
      <c r="D81" s="162"/>
      <c r="E81" s="162"/>
      <c r="F81" s="162"/>
      <c r="G81" s="163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0"/>
      <c r="AE81" s="160"/>
    </row>
    <row r="82" ht="15" customHeight="1">
      <c r="A82" s="164" t="s">
        <v>146</v>
      </c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0"/>
      <c r="AE82" s="160"/>
    </row>
    <row r="83" ht="15" customHeight="1">
      <c r="A83" s="164" t="s">
        <v>147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0"/>
      <c r="AE83" s="160"/>
    </row>
    <row r="84" ht="15.75" customHeight="1">
      <c r="A84" s="164" t="s">
        <v>148</v>
      </c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</row>
    <row r="85" ht="15.75" customHeight="1">
      <c r="A85" s="165" t="s">
        <v>149</v>
      </c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</row>
    <row r="86" ht="15.75">
      <c r="A86" s="164" t="s">
        <v>150</v>
      </c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</row>
    <row r="87" ht="15.75">
      <c r="A87" s="164" t="s">
        <v>151</v>
      </c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</row>
    <row r="88" ht="15.75">
      <c r="A88" s="165" t="s">
        <v>152</v>
      </c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</row>
    <row r="89" ht="15.75">
      <c r="A89" s="153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66"/>
      <c r="R89" s="66"/>
      <c r="S89" s="66"/>
    </row>
    <row r="90" ht="15.75">
      <c r="A90" s="153"/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</row>
  </sheetData>
  <autoFilter ref="A10:AG79"/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59:B59"/>
    <mergeCell ref="A74:B74"/>
    <mergeCell ref="A82:O82"/>
    <mergeCell ref="A83:O83"/>
    <mergeCell ref="A84:O84"/>
    <mergeCell ref="A85:AE85"/>
    <mergeCell ref="A86:O86"/>
    <mergeCell ref="A87:O87"/>
    <mergeCell ref="A88:O88"/>
    <mergeCell ref="A89:S89"/>
    <mergeCell ref="A90:AE90"/>
  </mergeCells>
  <printOptions headings="0" gridLines="0"/>
  <pageMargins left="0.23622047244094491" right="0.23622047244094491" top="0.3543307086614173" bottom="0.3543307086614173" header="0.31496062992125984" footer="0.31496062992125984"/>
  <pageSetup paperSize="9" scale="3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11</cp:revision>
  <dcterms:created xsi:type="dcterms:W3CDTF">2015-06-05T18:17:20Z</dcterms:created>
  <dcterms:modified xsi:type="dcterms:W3CDTF">2026-05-04T07:06:55Z</dcterms:modified>
</cp:coreProperties>
</file>